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Gigi\Desktop\PETICIONES Y PROPOSICIONES 2025\PROPOSICIONES 2025\Proposición - 08 - 2025 Huecos Bogotá\ANEXOS\"/>
    </mc:Choice>
  </mc:AlternateContent>
  <xr:revisionPtr revIDLastSave="0" documentId="13_ncr:1_{9A60761A-A668-4EF7-B5A2-E9D04E75B8F4}" xr6:coauthVersionLast="47" xr6:coauthVersionMax="47" xr10:uidLastSave="{00000000-0000-0000-0000-000000000000}"/>
  <bookViews>
    <workbookView xWindow="-120" yWindow="-120" windowWidth="20730" windowHeight="11160" activeTab="1" xr2:uid="{CE4A7D94-F3B9-4B87-9CD0-C772511B6DB1}"/>
  </bookViews>
  <sheets>
    <sheet name="MALLA VIAL 2023" sheetId="3" r:id="rId1"/>
    <sheet name="MALLA VIAL 2024" sheetId="2" r:id="rId2"/>
    <sheet name="c.MALLA VIAL 2025-2028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4" l="1"/>
  <c r="N29" i="4"/>
  <c r="O29" i="4"/>
  <c r="P29" i="4"/>
  <c r="Q29" i="4"/>
  <c r="R29" i="4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4" i="3"/>
  <c r="J27" i="3"/>
  <c r="I27" i="3"/>
  <c r="J27" i="2"/>
  <c r="I27" i="2"/>
  <c r="K27" i="2" s="1"/>
  <c r="K26" i="2"/>
  <c r="K24" i="2"/>
  <c r="K25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5" i="2"/>
  <c r="K6" i="2"/>
  <c r="K7" i="2"/>
  <c r="K8" i="2"/>
  <c r="K9" i="2"/>
  <c r="K4" i="2"/>
  <c r="K27" i="3" l="1"/>
</calcChain>
</file>

<file path=xl/sharedStrings.xml><?xml version="1.0" encoding="utf-8"?>
<sst xmlns="http://schemas.openxmlformats.org/spreadsheetml/2006/main" count="551" uniqueCount="130">
  <si>
    <t>Usaquén</t>
  </si>
  <si>
    <t>Chapinero</t>
  </si>
  <si>
    <t>Santa Fe</t>
  </si>
  <si>
    <t>San Cristóbal</t>
  </si>
  <si>
    <t>Usme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</si>
  <si>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</si>
  <si>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</si>
  <si>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</si>
  <si>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</si>
  <si>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</si>
  <si>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</si>
  <si>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</si>
  <si>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</si>
  <si>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</si>
  <si>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</si>
  <si>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</si>
  <si>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</si>
  <si>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</si>
  <si>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</si>
  <si>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Hacer de Bogotá Región un modelo de movilidad multimodal, incluyente y sostenible</t>
  </si>
  <si>
    <t>Movilidad segura, sostenible y accesible</t>
  </si>
  <si>
    <t>Movilidad sostenible local</t>
  </si>
  <si>
    <t>Intervenir 8.75 Km/Carril De Malla Vial Urbana (Local Y/O Intermedia) Con Acciones De Construcción Y/O Conservación</t>
  </si>
  <si>
    <t>Chapinero modelo de movilidad inteligente</t>
  </si>
  <si>
    <t>Intervenir 1.2 Km-Carril De Malla Vial Urbana (Local Y/O Intermedia) Con Acciones De Construcción Y/O Conservación.</t>
  </si>
  <si>
    <t>Intervenir 3 Km-Carril De Malla Vial Rural Con Acciones De Construcción Y/O Conservación</t>
  </si>
  <si>
    <t>Movilidad segura, sostenible y accesible en Santa Fe</t>
  </si>
  <si>
    <t>Intervenir 5.32 Km/ Carril Malla Vial Urbana (Local O Intermedia) Con Acciones De Construcción Y/O Conservación.</t>
  </si>
  <si>
    <t>Intervenir 2.5 Km/ Carril Malla Vial Rural Con Acciones De Construcción Y/O Conservación</t>
  </si>
  <si>
    <t>Obras para la movilidad en San Cristóbal</t>
  </si>
  <si>
    <t>Intervenir 4.43 Kilómetros-Carril De Malla Vial Urbana (Local Y/O Intermedia) Con Acciones De Construcción Y/O Conservación.</t>
  </si>
  <si>
    <t>Movilidad local sostenible</t>
  </si>
  <si>
    <t>Intervenir 11.75 Kilómetros-Carril De Malla Vial Urbana (Local Y/O Intermedia) Con Acciones De Construcción Y/O Conservación</t>
  </si>
  <si>
    <t>Intervenir 4.05 Kilómetros-Carril De Malla Vial Rural Con Acciones De Construcción Y/O Conservación</t>
  </si>
  <si>
    <t>Bosa: más tiempo para vivir, menos tiempo en el trancón</t>
  </si>
  <si>
    <t>Intervenir 4.5 Kilómetros-Carril De Malla Vial Urbana Con Acciones De Construcción Y/O Conservación</t>
  </si>
  <si>
    <t>Kennedy con mejor movilidad</t>
  </si>
  <si>
    <t>Intervenir 23.3 Kilómetros Carril De Malla Vial Urbana (Local Y/O Intermedia) Con Acciones De Construcción Y/O Conservación</t>
  </si>
  <si>
    <t>Un nuevo contrato para movilidad en Fontibón</t>
  </si>
  <si>
    <t>Intervenir 6 Kilometros Carril De Malla Vial Urbana (Local Y/O Intermedia) Con Acciones De Construcción Y/O Conservación Durante El Cuatrienio</t>
  </si>
  <si>
    <t>Movilidad segura, sostenible y accesible en Engativá</t>
  </si>
  <si>
    <t>Intervenir 55 Kilómetros-Carril De Malla Vial Urbana (Local Y/O Intermedia) Con Acciones De Construcción Y/O Conservación</t>
  </si>
  <si>
    <t>Mejor infraestructura para la movilidad en suba</t>
  </si>
  <si>
    <t>Intervenir 9 Kilómetros-Carril De Malla Vial Urbana (Local Y/O Intermedia) Con Acciones De Construcción Y/O Conservación.</t>
  </si>
  <si>
    <t>Mejores vías para una mejor calidad de vida</t>
  </si>
  <si>
    <t>Intervenir 48 Kilómetros-Carril De Malla Vial Urbana (Local Y/O Intermedia) Con Acciones De Construcción Y/O Conservación</t>
  </si>
  <si>
    <t>Teusaquillo mejor con la malla vial y espacio público</t>
  </si>
  <si>
    <t>Intervenir 10.53 Km Carril De Malla Vial Urbana (Local Y/O Intermedia) Con Acciones De Construcción Y/O Conservación.</t>
  </si>
  <si>
    <t>Movilidad segura y sostenible</t>
  </si>
  <si>
    <t>Intervenir 3.75 Kilometros-Carril De Malla Vial Urbana (Local Y/O Intermedia) Con Acciones De Construcción Y/O Conservación.</t>
  </si>
  <si>
    <t>Acciones de mejoramiento de la malla vial y el espacio público</t>
  </si>
  <si>
    <t>Intervenir 5 Km/Carril Intervención Malla Vial Local Intervenir 5 Km/Carril De Malla Vial Urbana (Local Y/O Intermedia) Con Acciones De Construcción Y /O Conservación</t>
  </si>
  <si>
    <t>Movilidad segura, sostenible y accesible para Puente Aranda</t>
  </si>
  <si>
    <t>Intervenir 12.2 Kilómetros-Carril De Malla Vial Urbana (Local Y/O Intermedia) Con Acciones De Construcción Y/O Conservación</t>
  </si>
  <si>
    <t>La Candelaria sostenible: espacio público e infraestructura para la movilidad</t>
  </si>
  <si>
    <t>Intervenir .71 Kilómetros-Carril De Malla Vial Urbana (Local Y/O Intermedia) Con Acciones De Conservación.</t>
  </si>
  <si>
    <t>Movilidad multimodal, incluyente y sostenible en Rafael Uribe Uribe</t>
  </si>
  <si>
    <t>Intervenir 2 Km/Carril De Malla Vial Urbana (Local Y/O Intermedia) Con Acciones De Construcción Y/O Conservación</t>
  </si>
  <si>
    <t>Movilidad segura, sostenible y accesible en Ciudad Bolívar</t>
  </si>
  <si>
    <t>Intervenir 31 Km-Carril De Malla Vial Urbana (Local Y/O Intermedia) Con Acciones De Construcción Y/O Conservación</t>
  </si>
  <si>
    <t>Intervenir 25 Km-Carril De Malla Vial Rural Con Acciones De Construcción Y/O Conservación</t>
  </si>
  <si>
    <t>Intervenir 120 Kilometros-Carril De Malla Vial Rural Con Acciones De Construcción Y/O Conservación.</t>
  </si>
  <si>
    <t>No</t>
  </si>
  <si>
    <t>Alcaldia</t>
  </si>
  <si>
    <t>Proposito</t>
  </si>
  <si>
    <t>Programa</t>
  </si>
  <si>
    <t>No proyecto</t>
  </si>
  <si>
    <t>Nombre proyecto</t>
  </si>
  <si>
    <t>Meta</t>
  </si>
  <si>
    <t>% Ejecutado</t>
  </si>
  <si>
    <t>Presupuesto Programado</t>
  </si>
  <si>
    <t>Presupuesto Ejecutado</t>
  </si>
  <si>
    <t>Presupuesto</t>
  </si>
  <si>
    <t>Total</t>
  </si>
  <si>
    <t xml:space="preserve">Total </t>
  </si>
  <si>
    <t xml:space="preserve">Sector </t>
  </si>
  <si>
    <t>Objetivo Estratégico</t>
  </si>
  <si>
    <t>Componente presupuestal</t>
  </si>
  <si>
    <t>Línea de Inversión 2025-2028</t>
  </si>
  <si>
    <t>Participación mímina Línea de inversión (Circular CONFIS 04 de 2024)</t>
  </si>
  <si>
    <t>Concepto de Gasto 2025-2028</t>
  </si>
  <si>
    <t>Indicador de producto</t>
  </si>
  <si>
    <t>Estructura de la meta PDL</t>
  </si>
  <si>
    <t>Recursos 2025 (cifras en millones)</t>
  </si>
  <si>
    <t>Recursos 2026</t>
  </si>
  <si>
    <t>Recursos 2027</t>
  </si>
  <si>
    <t>Recursos 2028</t>
  </si>
  <si>
    <t>Total presupuesto</t>
  </si>
  <si>
    <t>MOVILIDAD</t>
  </si>
  <si>
    <t>Objetivo 4. Bogotá Ordena su Territorio y Avanza en su Acción Climática</t>
  </si>
  <si>
    <t>Programa 26. Movilidad Sostenible.</t>
  </si>
  <si>
    <t>Presupuestos Participativos</t>
  </si>
  <si>
    <t>Infraestructura segura e incluyente</t>
  </si>
  <si>
    <t>Entre el 14% y 19%</t>
  </si>
  <si>
    <t>Diseño, construcción y conservación (mantenimiento y rehabilitación) de la malla vial local e intermedia urbana o rural.</t>
  </si>
  <si>
    <t>Kilómetros-carril construidos y/o conservados de malla vial urbana (local y/o intermedia)</t>
  </si>
  <si>
    <t>Intervenir XXX Kilómetros-carril de malla vial urbana (local y/o intermedia) con acciones de construcción y/o conservación</t>
  </si>
  <si>
    <t>Intervenir 8,08 Kilómetros-carril de malla vial urbana (local y/o intermedia) con acciones de construcción y/o conservación</t>
  </si>
  <si>
    <t>Kilómetros-carril construidos y/o conservados de malla vial rural</t>
  </si>
  <si>
    <t>Intervenir XXX Kilómetros-carril de malla vial rural con acciones de construcción y/o conservación</t>
  </si>
  <si>
    <t>Intervenir 1,64 Kilómetros-carril de malla vial rural con acciones de construcción y/o conservación</t>
  </si>
  <si>
    <t>Intervenir 5 Kilómetros-carril de malla vial urbana (local y/o intermedia) con acciones de construcción y/o conservación</t>
  </si>
  <si>
    <t>Intervenir 2 Kilómetros-carril de malla vial rural con acciones de construcción y/o conservación</t>
  </si>
  <si>
    <t>Intervenir 7.5 Kilómetros-carril de malla vial urbana (local y/o intermedia) con acciones de construcción y/o conservación</t>
  </si>
  <si>
    <t>Intervenir 1.5 Kilómetros-carril de malla vial rural con acciones de construcción y/o conservación</t>
  </si>
  <si>
    <t>Intervenir 17 Kilómetros-carril de malla vial urbana (local y/o intermedia) con acciones de construcción y/o conservación</t>
  </si>
  <si>
    <t>Intervenir 6 Kilómetros-carril de malla vial urbana (local y/o intermedia) con acciones de construcción y/o conservación.</t>
  </si>
  <si>
    <t>Intervenir 5 Kilómetros-carril de malla vial rural con acciones de construcción y/o conservación.</t>
  </si>
  <si>
    <t>Tunjuelito</t>
  </si>
  <si>
    <t>Intervenir 6,4 Kilómetros-carril de malla vial urbana (local y/o intermedia) con acciones de construcción y/o conservación</t>
  </si>
  <si>
    <t>Intervenir 10 Kilómetros-carril de malla vial urbana (local y/o intermedia) con acciones de construcción y/o conservación </t>
  </si>
  <si>
    <t>Intervenir 22 Kilómetros-carril de malla vial urbana (local y/o intermedia) con acciones de construcción y/o conservación.</t>
  </si>
  <si>
    <t>Intervenir 5,5 Kilómetros-carril de malla vial urbana (local y/o intermedia) con acciones de construcción y/o conservación</t>
  </si>
  <si>
    <t>Intervenir 40 Kilómetros-carril de malla vial urbana (local y/o intermedia) con acciones de construcción y/o conservación</t>
  </si>
  <si>
    <t>Diseño construcción y conservación (mantenimiento y rehabilitación) de la malla vial local e intermedia urbana o rural.</t>
  </si>
  <si>
    <t>Intervenir 15 Kilómetros-carril de malla vial urbana (local y/o intermedia) con acciones de construcción y/o conservación</t>
  </si>
  <si>
    <t>Intervenir 4,5 Kilómetros-carril de malla vial urbana (local y/o intermedia) con acciones de construcción y/o conservación</t>
  </si>
  <si>
    <t>Intervenir 8 Kilómetros-carril de malla vial urbana (local y/o intermedia) con acciones de construcción y/o conservación.</t>
  </si>
  <si>
    <t>Intervenir 16 Kilómetros-carril de malla vial urbana (local y/o intermedia) con acciones de construcción y/o conservación.</t>
  </si>
  <si>
    <t>Intervenir 7 Kilómetros-carril de malla vial urbana (local y/o intermedia) con acciones de construcción y/o conservación</t>
  </si>
  <si>
    <t>Intervenir 10 Kilómetros-carril de malla vial urbana (local y/o intermedia) con acciones de construcción y/o conservación</t>
  </si>
  <si>
    <t>Intervenir 19 Kilómetros-carril de malla vial urbana (local y/o intermedia) con acciones de construcción y/o conservación</t>
  </si>
  <si>
    <t>Intervenir 20 Kilómetros-carril de malla vial rural con acciones de construcción y/o conservación</t>
  </si>
  <si>
    <t>Intervenir 40 Kilómetros-carril de malla vial rural con acciones de construcción y/o conservación</t>
  </si>
  <si>
    <t>Total meta cuatrienio</t>
  </si>
  <si>
    <t xml:space="preserve">Fuente PLAN DE ACCION </t>
  </si>
  <si>
    <t>FUENTE PLAN DE ACCION SDP</t>
  </si>
  <si>
    <t>No. alcaldía local</t>
  </si>
  <si>
    <t>Alcaldía local</t>
  </si>
  <si>
    <t>Meta PDL 2025-2028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</si>
</sst>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11"/>
      <color theme="0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b/>
      <sz val="10"/>
      <color theme="0"/>
      <name val="Garamond"/>
      <family val="1"/>
    </font>
    <font>
      <b/>
      <sz val="9"/>
      <color theme="0"/>
      <name val="Garamond"/>
      <family val="1"/>
    </font>
    <font>
      <b/>
      <sz val="9"/>
      <color rgb="FFFFFFFF"/>
      <name val="Garamond"/>
      <family val="1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sz val="9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42" fontId="0" fillId="0" borderId="0" xfId="1" applyFont="1"/>
    <xf numFmtId="42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42" fontId="5" fillId="2" borderId="1" xfId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2" fontId="8" fillId="2" borderId="1" xfId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2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2" fontId="7" fillId="0" borderId="1" xfId="1" applyFont="1" applyBorder="1" applyAlignment="1">
      <alignment horizontal="center"/>
    </xf>
    <xf numFmtId="10" fontId="6" fillId="0" borderId="1" xfId="2" applyNumberFormat="1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42" fontId="8" fillId="3" borderId="1" xfId="1" applyFont="1" applyFill="1" applyBorder="1" applyAlignment="1">
      <alignment horizontal="center"/>
    </xf>
    <xf numFmtId="10" fontId="8" fillId="3" borderId="1" xfId="2" applyNumberFormat="1" applyFont="1" applyFill="1" applyBorder="1" applyAlignment="1">
      <alignment horizontal="center"/>
    </xf>
    <xf numFmtId="0" fontId="4" fillId="0" borderId="0" xfId="0" applyFont="1"/>
    <xf numFmtId="42" fontId="4" fillId="0" borderId="0" xfId="1" applyFont="1"/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horizontal="center"/>
    </xf>
    <xf numFmtId="0" fontId="11" fillId="0" borderId="1" xfId="0" applyFont="1" applyBorder="1"/>
    <xf numFmtId="42" fontId="11" fillId="0" borderId="1" xfId="1" applyFont="1" applyBorder="1"/>
    <xf numFmtId="0" fontId="12" fillId="0" borderId="3" xfId="0" applyFont="1" applyBorder="1" applyAlignment="1">
      <alignment horizontal="center"/>
    </xf>
    <xf numFmtId="0" fontId="11" fillId="0" borderId="3" xfId="0" applyFont="1" applyBorder="1"/>
    <xf numFmtId="42" fontId="11" fillId="0" borderId="3" xfId="1" applyFont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42" fontId="9" fillId="6" borderId="1" xfId="0" applyNumberFormat="1" applyFont="1" applyFill="1" applyBorder="1"/>
    <xf numFmtId="0" fontId="12" fillId="0" borderId="0" xfId="0" applyFont="1" applyAlignment="1">
      <alignment horizontal="center"/>
    </xf>
    <xf numFmtId="0" fontId="13" fillId="0" borderId="0" xfId="0" applyFont="1"/>
    <xf numFmtId="0" fontId="9" fillId="3" borderId="2" xfId="0" applyFont="1" applyFill="1" applyBorder="1" applyAlignment="1">
      <alignment horizontal="center" vertical="center" wrapText="1"/>
    </xf>
    <xf numFmtId="42" fontId="9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0" fontId="12" fillId="0" borderId="1" xfId="2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/>
    </xf>
    <xf numFmtId="10" fontId="9" fillId="2" borderId="1" xfId="2" applyNumberFormat="1" applyFont="1" applyFill="1" applyBorder="1" applyAlignment="1">
      <alignment horizontal="center"/>
    </xf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7CF8-16A4-4E14-93BB-0B6064EB1E7E}">
  <dimension ref="B2:K28"/>
  <sheetViews>
    <sheetView topLeftCell="A21" workbookViewId="0">
      <selection activeCell="B21" sqref="B21"/>
    </sheetView>
  </sheetViews>
  <sheetFormatPr baseColWidth="10" defaultRowHeight="15" x14ac:dyDescent="0.25"/>
  <cols>
    <col min="2" max="2" width="11" style="1" bestFit="1" customWidth="1"/>
    <col min="3" max="3" width="15.42578125" style="1" bestFit="1" customWidth="1"/>
    <col min="4" max="4" width="26.85546875" style="4" customWidth="1"/>
    <col min="5" max="5" width="10.85546875" style="4"/>
    <col min="6" max="6" width="11" style="1" bestFit="1" customWidth="1"/>
    <col min="7" max="7" width="37.85546875" style="4" customWidth="1"/>
    <col min="8" max="8" width="33" style="4" customWidth="1"/>
    <col min="9" max="9" width="17.7109375" style="4" bestFit="1" customWidth="1"/>
    <col min="10" max="10" width="17.85546875" style="4" bestFit="1" customWidth="1"/>
    <col min="11" max="11" width="11" style="4" bestFit="1" customWidth="1"/>
  </cols>
  <sheetData>
    <row r="2" spans="2:11" x14ac:dyDescent="0.25">
      <c r="B2" s="7"/>
      <c r="C2" s="7"/>
      <c r="D2" s="8"/>
      <c r="E2" s="8"/>
      <c r="F2" s="7"/>
      <c r="G2" s="8"/>
      <c r="H2" s="8"/>
      <c r="I2" s="9" t="s">
        <v>72</v>
      </c>
      <c r="J2" s="9"/>
      <c r="K2" s="9"/>
    </row>
    <row r="3" spans="2:11" ht="25.5" x14ac:dyDescent="0.25">
      <c r="B3" s="10" t="s">
        <v>62</v>
      </c>
      <c r="C3" s="10" t="s">
        <v>63</v>
      </c>
      <c r="D3" s="10" t="s">
        <v>64</v>
      </c>
      <c r="E3" s="10" t="s">
        <v>65</v>
      </c>
      <c r="F3" s="10" t="s">
        <v>66</v>
      </c>
      <c r="G3" s="10" t="s">
        <v>67</v>
      </c>
      <c r="H3" s="11" t="s">
        <v>68</v>
      </c>
      <c r="I3" s="12" t="s">
        <v>70</v>
      </c>
      <c r="J3" s="12" t="s">
        <v>71</v>
      </c>
      <c r="K3" s="13" t="s">
        <v>69</v>
      </c>
    </row>
    <row r="4" spans="2:11" x14ac:dyDescent="0.25">
      <c r="B4" s="14">
        <v>1</v>
      </c>
      <c r="C4" s="14" t="s">
        <v>0</v>
      </c>
      <c r="D4" s="15" t="s">
        <v>19</v>
      </c>
      <c r="E4" s="15" t="s">
        <v>20</v>
      </c>
      <c r="F4" s="14">
        <v>1954</v>
      </c>
      <c r="G4" s="15" t="s">
        <v>21</v>
      </c>
      <c r="H4" s="15" t="s">
        <v>22</v>
      </c>
      <c r="I4" s="16">
        <v>13744104462</v>
      </c>
      <c r="J4" s="16">
        <v>13744104462</v>
      </c>
      <c r="K4" s="17">
        <f>J4/I4</f>
        <v>1</v>
      </c>
    </row>
    <row r="5" spans="2:11" x14ac:dyDescent="0.25">
      <c r="B5" s="14">
        <v>2</v>
      </c>
      <c r="C5" s="14" t="s">
        <v>1</v>
      </c>
      <c r="D5" s="15" t="s">
        <v>19</v>
      </c>
      <c r="E5" s="15" t="s">
        <v>20</v>
      </c>
      <c r="F5" s="14">
        <v>1734</v>
      </c>
      <c r="G5" s="15" t="s">
        <v>23</v>
      </c>
      <c r="H5" s="15" t="s">
        <v>24</v>
      </c>
      <c r="I5" s="16">
        <v>4366431492</v>
      </c>
      <c r="J5" s="16">
        <v>4366431492</v>
      </c>
      <c r="K5" s="17">
        <f t="shared" ref="K5:K27" si="0">J5/I5</f>
        <v>1</v>
      </c>
    </row>
    <row r="6" spans="2:11" x14ac:dyDescent="0.25">
      <c r="B6" s="14">
        <v>2</v>
      </c>
      <c r="C6" s="14" t="s">
        <v>1</v>
      </c>
      <c r="D6" s="15" t="s">
        <v>19</v>
      </c>
      <c r="E6" s="15" t="s">
        <v>20</v>
      </c>
      <c r="F6" s="14">
        <v>1734</v>
      </c>
      <c r="G6" s="15" t="s">
        <v>23</v>
      </c>
      <c r="H6" s="15" t="s">
        <v>25</v>
      </c>
      <c r="I6" s="16">
        <v>4996035551</v>
      </c>
      <c r="J6" s="16">
        <v>4996035551</v>
      </c>
      <c r="K6" s="17">
        <f t="shared" si="0"/>
        <v>1</v>
      </c>
    </row>
    <row r="7" spans="2:11" x14ac:dyDescent="0.25">
      <c r="B7" s="14">
        <v>3</v>
      </c>
      <c r="C7" s="14" t="s">
        <v>2</v>
      </c>
      <c r="D7" s="15" t="s">
        <v>19</v>
      </c>
      <c r="E7" s="15" t="s">
        <v>20</v>
      </c>
      <c r="F7" s="14">
        <v>2145</v>
      </c>
      <c r="G7" s="15" t="s">
        <v>26</v>
      </c>
      <c r="H7" s="15" t="s">
        <v>27</v>
      </c>
      <c r="I7" s="16">
        <v>6990141508</v>
      </c>
      <c r="J7" s="16">
        <v>6986981508</v>
      </c>
      <c r="K7" s="17">
        <f t="shared" si="0"/>
        <v>0.99954793475977799</v>
      </c>
    </row>
    <row r="8" spans="2:11" x14ac:dyDescent="0.25">
      <c r="B8" s="14">
        <v>3</v>
      </c>
      <c r="C8" s="14" t="s">
        <v>2</v>
      </c>
      <c r="D8" s="15" t="s">
        <v>19</v>
      </c>
      <c r="E8" s="15" t="s">
        <v>20</v>
      </c>
      <c r="F8" s="14">
        <v>2145</v>
      </c>
      <c r="G8" s="15" t="s">
        <v>26</v>
      </c>
      <c r="H8" s="15" t="s">
        <v>28</v>
      </c>
      <c r="I8" s="16">
        <v>4150000000</v>
      </c>
      <c r="J8" s="16">
        <v>4150000000</v>
      </c>
      <c r="K8" s="17">
        <f t="shared" si="0"/>
        <v>1</v>
      </c>
    </row>
    <row r="9" spans="2:11" x14ac:dyDescent="0.25">
      <c r="B9" s="14">
        <v>4</v>
      </c>
      <c r="C9" s="14" t="s">
        <v>3</v>
      </c>
      <c r="D9" s="15" t="s">
        <v>19</v>
      </c>
      <c r="E9" s="15" t="s">
        <v>20</v>
      </c>
      <c r="F9" s="14">
        <v>1871</v>
      </c>
      <c r="G9" s="15" t="s">
        <v>29</v>
      </c>
      <c r="H9" s="15" t="s">
        <v>30</v>
      </c>
      <c r="I9" s="16">
        <v>12796053470</v>
      </c>
      <c r="J9" s="16">
        <v>12772960560</v>
      </c>
      <c r="K9" s="17">
        <f t="shared" si="0"/>
        <v>0.99819530997942918</v>
      </c>
    </row>
    <row r="10" spans="2:11" x14ac:dyDescent="0.25">
      <c r="B10" s="14">
        <v>5</v>
      </c>
      <c r="C10" s="14" t="s">
        <v>4</v>
      </c>
      <c r="D10" s="15" t="s">
        <v>19</v>
      </c>
      <c r="E10" s="15" t="s">
        <v>20</v>
      </c>
      <c r="F10" s="14">
        <v>1847</v>
      </c>
      <c r="G10" s="15" t="s">
        <v>31</v>
      </c>
      <c r="H10" s="15" t="s">
        <v>32</v>
      </c>
      <c r="I10" s="16">
        <v>18445956588</v>
      </c>
      <c r="J10" s="16">
        <v>18445956559</v>
      </c>
      <c r="K10" s="17">
        <f t="shared" si="0"/>
        <v>0.99999999842783971</v>
      </c>
    </row>
    <row r="11" spans="2:11" x14ac:dyDescent="0.25">
      <c r="B11" s="14">
        <v>5</v>
      </c>
      <c r="C11" s="14" t="s">
        <v>4</v>
      </c>
      <c r="D11" s="15" t="s">
        <v>19</v>
      </c>
      <c r="E11" s="15" t="s">
        <v>20</v>
      </c>
      <c r="F11" s="14">
        <v>1847</v>
      </c>
      <c r="G11" s="15" t="s">
        <v>31</v>
      </c>
      <c r="H11" s="15" t="s">
        <v>33</v>
      </c>
      <c r="I11" s="16">
        <v>4488791353</v>
      </c>
      <c r="J11" s="16">
        <v>4488791353</v>
      </c>
      <c r="K11" s="17">
        <f t="shared" si="0"/>
        <v>1</v>
      </c>
    </row>
    <row r="12" spans="2:11" x14ac:dyDescent="0.25">
      <c r="B12" s="14">
        <v>7</v>
      </c>
      <c r="C12" s="14" t="s">
        <v>5</v>
      </c>
      <c r="D12" s="15" t="s">
        <v>19</v>
      </c>
      <c r="E12" s="15" t="s">
        <v>20</v>
      </c>
      <c r="F12" s="14">
        <v>1828</v>
      </c>
      <c r="G12" s="15" t="s">
        <v>34</v>
      </c>
      <c r="H12" s="15" t="s">
        <v>35</v>
      </c>
      <c r="I12" s="16">
        <v>27084762000</v>
      </c>
      <c r="J12" s="16">
        <v>27084762000</v>
      </c>
      <c r="K12" s="17">
        <f t="shared" si="0"/>
        <v>1</v>
      </c>
    </row>
    <row r="13" spans="2:11" x14ac:dyDescent="0.25">
      <c r="B13" s="14">
        <v>8</v>
      </c>
      <c r="C13" s="14" t="s">
        <v>6</v>
      </c>
      <c r="D13" s="15" t="s">
        <v>19</v>
      </c>
      <c r="E13" s="15" t="s">
        <v>20</v>
      </c>
      <c r="F13" s="14">
        <v>2118</v>
      </c>
      <c r="G13" s="15" t="s">
        <v>36</v>
      </c>
      <c r="H13" s="15" t="s">
        <v>37</v>
      </c>
      <c r="I13" s="16">
        <v>35641195485</v>
      </c>
      <c r="J13" s="16">
        <v>35640756709</v>
      </c>
      <c r="K13" s="17">
        <f t="shared" si="0"/>
        <v>0.99998768907737157</v>
      </c>
    </row>
    <row r="14" spans="2:11" x14ac:dyDescent="0.25">
      <c r="B14" s="14">
        <v>9</v>
      </c>
      <c r="C14" s="14" t="s">
        <v>7</v>
      </c>
      <c r="D14" s="15" t="s">
        <v>19</v>
      </c>
      <c r="E14" s="15" t="s">
        <v>20</v>
      </c>
      <c r="F14" s="14">
        <v>1780</v>
      </c>
      <c r="G14" s="15" t="s">
        <v>38</v>
      </c>
      <c r="H14" s="15" t="s">
        <v>39</v>
      </c>
      <c r="I14" s="16">
        <v>3525325882</v>
      </c>
      <c r="J14" s="16">
        <v>3487567014</v>
      </c>
      <c r="K14" s="17">
        <f t="shared" si="0"/>
        <v>0.98928925459266237</v>
      </c>
    </row>
    <row r="15" spans="2:11" x14ac:dyDescent="0.25">
      <c r="B15" s="14">
        <v>10</v>
      </c>
      <c r="C15" s="14" t="s">
        <v>8</v>
      </c>
      <c r="D15" s="15" t="s">
        <v>19</v>
      </c>
      <c r="E15" s="15" t="s">
        <v>20</v>
      </c>
      <c r="F15" s="14">
        <v>1621</v>
      </c>
      <c r="G15" s="15" t="s">
        <v>40</v>
      </c>
      <c r="H15" s="15" t="s">
        <v>41</v>
      </c>
      <c r="I15" s="16">
        <v>28150920438</v>
      </c>
      <c r="J15" s="16">
        <v>28150803771</v>
      </c>
      <c r="K15" s="17">
        <f t="shared" si="0"/>
        <v>0.99999585565948879</v>
      </c>
    </row>
    <row r="16" spans="2:11" x14ac:dyDescent="0.25">
      <c r="B16" s="14">
        <v>11</v>
      </c>
      <c r="C16" s="14" t="s">
        <v>9</v>
      </c>
      <c r="D16" s="15" t="s">
        <v>19</v>
      </c>
      <c r="E16" s="15" t="s">
        <v>20</v>
      </c>
      <c r="F16" s="14">
        <v>1999</v>
      </c>
      <c r="G16" s="15" t="s">
        <v>42</v>
      </c>
      <c r="H16" s="15" t="s">
        <v>43</v>
      </c>
      <c r="I16" s="16">
        <v>25340737658</v>
      </c>
      <c r="J16" s="16">
        <v>25339628327</v>
      </c>
      <c r="K16" s="17">
        <f t="shared" si="0"/>
        <v>0.99995622341326551</v>
      </c>
    </row>
    <row r="17" spans="2:11" x14ac:dyDescent="0.25">
      <c r="B17" s="14">
        <v>12</v>
      </c>
      <c r="C17" s="14" t="s">
        <v>10</v>
      </c>
      <c r="D17" s="15" t="s">
        <v>19</v>
      </c>
      <c r="E17" s="15" t="s">
        <v>20</v>
      </c>
      <c r="F17" s="14">
        <v>2022</v>
      </c>
      <c r="G17" s="15" t="s">
        <v>44</v>
      </c>
      <c r="H17" s="15" t="s">
        <v>45</v>
      </c>
      <c r="I17" s="16">
        <v>8344681825</v>
      </c>
      <c r="J17" s="16">
        <v>8344551783</v>
      </c>
      <c r="K17" s="17">
        <f t="shared" si="0"/>
        <v>0.99998441618233902</v>
      </c>
    </row>
    <row r="18" spans="2:11" x14ac:dyDescent="0.25">
      <c r="B18" s="14">
        <v>13</v>
      </c>
      <c r="C18" s="14" t="s">
        <v>11</v>
      </c>
      <c r="D18" s="15" t="s">
        <v>19</v>
      </c>
      <c r="E18" s="15" t="s">
        <v>20</v>
      </c>
      <c r="F18" s="14">
        <v>2154</v>
      </c>
      <c r="G18" s="15" t="s">
        <v>46</v>
      </c>
      <c r="H18" s="15" t="s">
        <v>47</v>
      </c>
      <c r="I18" s="16">
        <v>4687831071</v>
      </c>
      <c r="J18" s="16">
        <v>4675475000</v>
      </c>
      <c r="K18" s="17">
        <f t="shared" si="0"/>
        <v>0.99736422434749461</v>
      </c>
    </row>
    <row r="19" spans="2:11" x14ac:dyDescent="0.25">
      <c r="B19" s="14">
        <v>14</v>
      </c>
      <c r="C19" s="14" t="s">
        <v>12</v>
      </c>
      <c r="D19" s="15" t="s">
        <v>19</v>
      </c>
      <c r="E19" s="15" t="s">
        <v>20</v>
      </c>
      <c r="F19" s="14">
        <v>2097</v>
      </c>
      <c r="G19" s="15" t="s">
        <v>48</v>
      </c>
      <c r="H19" s="15" t="s">
        <v>49</v>
      </c>
      <c r="I19" s="16">
        <v>6262114310</v>
      </c>
      <c r="J19" s="16">
        <v>6261914177</v>
      </c>
      <c r="K19" s="17">
        <f t="shared" si="0"/>
        <v>0.99996804066644385</v>
      </c>
    </row>
    <row r="20" spans="2:11" x14ac:dyDescent="0.25">
      <c r="B20" s="14">
        <v>15</v>
      </c>
      <c r="C20" s="14" t="s">
        <v>13</v>
      </c>
      <c r="D20" s="15" t="s">
        <v>19</v>
      </c>
      <c r="E20" s="15" t="s">
        <v>20</v>
      </c>
      <c r="F20" s="14">
        <v>2186</v>
      </c>
      <c r="G20" s="15" t="s">
        <v>50</v>
      </c>
      <c r="H20" s="15" t="s">
        <v>51</v>
      </c>
      <c r="I20" s="16">
        <v>4625959082</v>
      </c>
      <c r="J20" s="16">
        <v>4625959082</v>
      </c>
      <c r="K20" s="17">
        <f t="shared" si="0"/>
        <v>1</v>
      </c>
    </row>
    <row r="21" spans="2:11" x14ac:dyDescent="0.25">
      <c r="B21" s="14">
        <v>16</v>
      </c>
      <c r="C21" s="14" t="s">
        <v>14</v>
      </c>
      <c r="D21" s="15" t="s">
        <v>19</v>
      </c>
      <c r="E21" s="15" t="s">
        <v>20</v>
      </c>
      <c r="F21" s="14">
        <v>1905</v>
      </c>
      <c r="G21" s="15" t="s">
        <v>52</v>
      </c>
      <c r="H21" s="15" t="s">
        <v>53</v>
      </c>
      <c r="I21" s="16">
        <v>10115473049</v>
      </c>
      <c r="J21" s="16">
        <v>10115473049</v>
      </c>
      <c r="K21" s="17">
        <f t="shared" si="0"/>
        <v>1</v>
      </c>
    </row>
    <row r="22" spans="2:11" x14ac:dyDescent="0.25">
      <c r="B22" s="14">
        <v>17</v>
      </c>
      <c r="C22" s="14" t="s">
        <v>15</v>
      </c>
      <c r="D22" s="15" t="s">
        <v>19</v>
      </c>
      <c r="E22" s="15" t="s">
        <v>20</v>
      </c>
      <c r="F22" s="14">
        <v>2020</v>
      </c>
      <c r="G22" s="15" t="s">
        <v>54</v>
      </c>
      <c r="H22" s="15" t="s">
        <v>55</v>
      </c>
      <c r="I22" s="16">
        <v>3784714457</v>
      </c>
      <c r="J22" s="16">
        <v>3784714457</v>
      </c>
      <c r="K22" s="17">
        <f t="shared" si="0"/>
        <v>1</v>
      </c>
    </row>
    <row r="23" spans="2:11" x14ac:dyDescent="0.25">
      <c r="B23" s="14">
        <v>18</v>
      </c>
      <c r="C23" s="14" t="s">
        <v>16</v>
      </c>
      <c r="D23" s="15" t="s">
        <v>19</v>
      </c>
      <c r="E23" s="15" t="s">
        <v>20</v>
      </c>
      <c r="F23" s="14">
        <v>1685</v>
      </c>
      <c r="G23" s="15" t="s">
        <v>56</v>
      </c>
      <c r="H23" s="15" t="s">
        <v>57</v>
      </c>
      <c r="I23" s="16">
        <v>18600000000</v>
      </c>
      <c r="J23" s="16">
        <v>18088731562</v>
      </c>
      <c r="K23" s="17">
        <f t="shared" si="0"/>
        <v>0.97251244956989247</v>
      </c>
    </row>
    <row r="24" spans="2:11" x14ac:dyDescent="0.25">
      <c r="B24" s="14">
        <v>19</v>
      </c>
      <c r="C24" s="14" t="s">
        <v>17</v>
      </c>
      <c r="D24" s="15" t="s">
        <v>19</v>
      </c>
      <c r="E24" s="15" t="s">
        <v>20</v>
      </c>
      <c r="F24" s="14">
        <v>1983</v>
      </c>
      <c r="G24" s="15" t="s">
        <v>58</v>
      </c>
      <c r="H24" s="15" t="s">
        <v>59</v>
      </c>
      <c r="I24" s="16">
        <v>38441569802</v>
      </c>
      <c r="J24" s="16">
        <v>38441555692</v>
      </c>
      <c r="K24" s="17">
        <f t="shared" si="0"/>
        <v>0.99999963294943284</v>
      </c>
    </row>
    <row r="25" spans="2:11" x14ac:dyDescent="0.25">
      <c r="B25" s="14">
        <v>19</v>
      </c>
      <c r="C25" s="14" t="s">
        <v>17</v>
      </c>
      <c r="D25" s="15" t="s">
        <v>19</v>
      </c>
      <c r="E25" s="15" t="s">
        <v>20</v>
      </c>
      <c r="F25" s="14">
        <v>1983</v>
      </c>
      <c r="G25" s="15" t="s">
        <v>58</v>
      </c>
      <c r="H25" s="15" t="s">
        <v>60</v>
      </c>
      <c r="I25" s="16">
        <v>4994570455</v>
      </c>
      <c r="J25" s="16">
        <v>4994136855</v>
      </c>
      <c r="K25" s="17">
        <f t="shared" si="0"/>
        <v>0.99991318572760024</v>
      </c>
    </row>
    <row r="26" spans="2:11" x14ac:dyDescent="0.25">
      <c r="B26" s="14">
        <v>20</v>
      </c>
      <c r="C26" s="14" t="s">
        <v>18</v>
      </c>
      <c r="D26" s="15" t="s">
        <v>19</v>
      </c>
      <c r="E26" s="15" t="s">
        <v>20</v>
      </c>
      <c r="F26" s="14">
        <v>1688</v>
      </c>
      <c r="G26" s="15" t="s">
        <v>20</v>
      </c>
      <c r="H26" s="15" t="s">
        <v>61</v>
      </c>
      <c r="I26" s="16">
        <v>11115762995</v>
      </c>
      <c r="J26" s="16">
        <v>11056453619</v>
      </c>
      <c r="K26" s="17">
        <f t="shared" si="0"/>
        <v>0.99466439001743034</v>
      </c>
    </row>
    <row r="27" spans="2:11" x14ac:dyDescent="0.25">
      <c r="B27" s="18" t="s">
        <v>74</v>
      </c>
      <c r="C27" s="18"/>
      <c r="D27" s="18"/>
      <c r="E27" s="18"/>
      <c r="F27" s="18"/>
      <c r="G27" s="18"/>
      <c r="H27" s="18"/>
      <c r="I27" s="19">
        <f>SUM(I4:I26)</f>
        <v>300693132933</v>
      </c>
      <c r="J27" s="19">
        <f>SUM(J4:J26)</f>
        <v>300043744582</v>
      </c>
      <c r="K27" s="20">
        <f t="shared" si="0"/>
        <v>0.99784036188433778</v>
      </c>
    </row>
    <row r="28" spans="2:11" x14ac:dyDescent="0.25">
      <c r="B28" s="7" t="s">
        <v>125</v>
      </c>
      <c r="C28" s="7"/>
      <c r="D28" s="8"/>
      <c r="E28" s="8"/>
      <c r="F28" s="7"/>
      <c r="G28" s="8"/>
      <c r="H28" s="8"/>
      <c r="I28" s="8"/>
      <c r="J28" s="8"/>
      <c r="K28" s="8"/>
    </row>
  </sheetData>
  <mergeCells count="2">
    <mergeCell ref="B27:H27"/>
    <mergeCell ref="I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83B64-3AAE-4D0A-AD87-6FBA4D93CE49}">
  <dimension ref="A2:L28"/>
  <sheetViews>
    <sheetView tabSelected="1" workbookViewId="0"/>
  </sheetViews>
  <sheetFormatPr baseColWidth="10" defaultRowHeight="15" x14ac:dyDescent="0.25"/>
  <cols>
    <col min="2" max="2" width="11" style="1" bestFit="1" customWidth="1"/>
    <col min="3" max="3" width="16.140625" style="1" bestFit="1" customWidth="1"/>
    <col min="4" max="4" width="10.85546875" customWidth="1"/>
    <col min="5" max="5" width="22.42578125" customWidth="1"/>
    <col min="6" max="6" width="11" style="1" bestFit="1" customWidth="1"/>
    <col min="7" max="7" width="23" customWidth="1"/>
    <col min="8" max="8" width="39.42578125" customWidth="1"/>
    <col min="9" max="9" width="17.85546875" style="2" bestFit="1" customWidth="1"/>
    <col min="10" max="10" width="17.140625" style="2" customWidth="1"/>
    <col min="11" max="11" width="11" style="1" bestFit="1" customWidth="1"/>
    <col min="12" max="12" width="16.140625" bestFit="1" customWidth="1"/>
  </cols>
  <sheetData>
    <row r="2" spans="1:12" x14ac:dyDescent="0.25">
      <c r="B2" s="5"/>
      <c r="C2" s="5"/>
      <c r="D2" s="21"/>
      <c r="E2" s="21"/>
      <c r="F2" s="5"/>
      <c r="G2" s="21"/>
      <c r="H2" s="21"/>
      <c r="I2" s="6" t="s">
        <v>72</v>
      </c>
      <c r="J2" s="6"/>
      <c r="K2" s="6"/>
    </row>
    <row r="3" spans="1:12" ht="24" x14ac:dyDescent="0.25">
      <c r="A3" s="40"/>
      <c r="B3" s="25" t="s">
        <v>62</v>
      </c>
      <c r="C3" s="25" t="s">
        <v>63</v>
      </c>
      <c r="D3" s="25" t="s">
        <v>64</v>
      </c>
      <c r="E3" s="25" t="s">
        <v>65</v>
      </c>
      <c r="F3" s="25" t="s">
        <v>66</v>
      </c>
      <c r="G3" s="25" t="s">
        <v>67</v>
      </c>
      <c r="H3" s="41" t="s">
        <v>68</v>
      </c>
      <c r="I3" s="42" t="s">
        <v>70</v>
      </c>
      <c r="J3" s="42" t="s">
        <v>71</v>
      </c>
      <c r="K3" s="43" t="s">
        <v>69</v>
      </c>
    </row>
    <row r="4" spans="1:12" x14ac:dyDescent="0.25">
      <c r="A4" s="40"/>
      <c r="B4" s="28">
        <v>1</v>
      </c>
      <c r="C4" s="28" t="s">
        <v>0</v>
      </c>
      <c r="D4" s="29" t="s">
        <v>19</v>
      </c>
      <c r="E4" s="29" t="s">
        <v>20</v>
      </c>
      <c r="F4" s="28">
        <v>1954</v>
      </c>
      <c r="G4" s="29" t="s">
        <v>21</v>
      </c>
      <c r="H4" s="29" t="s">
        <v>22</v>
      </c>
      <c r="I4" s="30">
        <v>22885615000</v>
      </c>
      <c r="J4" s="30">
        <v>22885615000</v>
      </c>
      <c r="K4" s="44">
        <f>J4/I4</f>
        <v>1</v>
      </c>
    </row>
    <row r="5" spans="1:12" x14ac:dyDescent="0.25">
      <c r="A5" s="40"/>
      <c r="B5" s="28">
        <v>2</v>
      </c>
      <c r="C5" s="28" t="s">
        <v>1</v>
      </c>
      <c r="D5" s="29" t="s">
        <v>19</v>
      </c>
      <c r="E5" s="29" t="s">
        <v>20</v>
      </c>
      <c r="F5" s="28">
        <v>1734</v>
      </c>
      <c r="G5" s="29" t="s">
        <v>23</v>
      </c>
      <c r="H5" s="29" t="s">
        <v>24</v>
      </c>
      <c r="I5" s="30">
        <v>5538930000</v>
      </c>
      <c r="J5" s="30">
        <v>5538930000</v>
      </c>
      <c r="K5" s="44">
        <f t="shared" ref="K5:K8" si="0">J5/I5</f>
        <v>1</v>
      </c>
    </row>
    <row r="6" spans="1:12" x14ac:dyDescent="0.25">
      <c r="A6" s="40"/>
      <c r="B6" s="28">
        <v>2</v>
      </c>
      <c r="C6" s="28" t="s">
        <v>1</v>
      </c>
      <c r="D6" s="29" t="s">
        <v>19</v>
      </c>
      <c r="E6" s="29" t="s">
        <v>20</v>
      </c>
      <c r="F6" s="28">
        <v>1734</v>
      </c>
      <c r="G6" s="29" t="s">
        <v>23</v>
      </c>
      <c r="H6" s="29" t="s">
        <v>25</v>
      </c>
      <c r="I6" s="30">
        <v>1000000000</v>
      </c>
      <c r="J6" s="30">
        <v>1000000000</v>
      </c>
      <c r="K6" s="44">
        <f t="shared" si="0"/>
        <v>1</v>
      </c>
    </row>
    <row r="7" spans="1:12" x14ac:dyDescent="0.25">
      <c r="A7" s="40"/>
      <c r="B7" s="28">
        <v>3</v>
      </c>
      <c r="C7" s="28" t="s">
        <v>2</v>
      </c>
      <c r="D7" s="29" t="s">
        <v>19</v>
      </c>
      <c r="E7" s="29" t="s">
        <v>20</v>
      </c>
      <c r="F7" s="28">
        <v>2145</v>
      </c>
      <c r="G7" s="29" t="s">
        <v>26</v>
      </c>
      <c r="H7" s="29" t="s">
        <v>27</v>
      </c>
      <c r="I7" s="30">
        <v>10061000000</v>
      </c>
      <c r="J7" s="30">
        <v>10061000000</v>
      </c>
      <c r="K7" s="44">
        <f t="shared" si="0"/>
        <v>1</v>
      </c>
    </row>
    <row r="8" spans="1:12" x14ac:dyDescent="0.25">
      <c r="A8" s="40"/>
      <c r="B8" s="28">
        <v>3</v>
      </c>
      <c r="C8" s="28" t="s">
        <v>2</v>
      </c>
      <c r="D8" s="29" t="s">
        <v>19</v>
      </c>
      <c r="E8" s="29" t="s">
        <v>20</v>
      </c>
      <c r="F8" s="28">
        <v>2145</v>
      </c>
      <c r="G8" s="29" t="s">
        <v>26</v>
      </c>
      <c r="H8" s="29" t="s">
        <v>28</v>
      </c>
      <c r="I8" s="30">
        <v>1895000000</v>
      </c>
      <c r="J8" s="30">
        <v>1895000000</v>
      </c>
      <c r="K8" s="44">
        <f t="shared" si="0"/>
        <v>1</v>
      </c>
    </row>
    <row r="9" spans="1:12" x14ac:dyDescent="0.25">
      <c r="A9" s="40"/>
      <c r="B9" s="28">
        <v>4</v>
      </c>
      <c r="C9" s="28" t="s">
        <v>3</v>
      </c>
      <c r="D9" s="29" t="s">
        <v>19</v>
      </c>
      <c r="E9" s="29" t="s">
        <v>20</v>
      </c>
      <c r="F9" s="28">
        <v>1871</v>
      </c>
      <c r="G9" s="29" t="s">
        <v>29</v>
      </c>
      <c r="H9" s="29" t="s">
        <v>30</v>
      </c>
      <c r="I9" s="30">
        <v>25863859000</v>
      </c>
      <c r="J9" s="30">
        <v>25443626595</v>
      </c>
      <c r="K9" s="44">
        <f t="shared" ref="K9:K23" si="1">J9/I9</f>
        <v>0.98375213826366747</v>
      </c>
    </row>
    <row r="10" spans="1:12" x14ac:dyDescent="0.25">
      <c r="A10" s="40"/>
      <c r="B10" s="28">
        <v>5</v>
      </c>
      <c r="C10" s="28" t="s">
        <v>4</v>
      </c>
      <c r="D10" s="29" t="s">
        <v>19</v>
      </c>
      <c r="E10" s="29" t="s">
        <v>20</v>
      </c>
      <c r="F10" s="28">
        <v>1847</v>
      </c>
      <c r="G10" s="29" t="s">
        <v>31</v>
      </c>
      <c r="H10" s="29" t="s">
        <v>32</v>
      </c>
      <c r="I10" s="30">
        <v>21999454000</v>
      </c>
      <c r="J10" s="30">
        <v>21950252135</v>
      </c>
      <c r="K10" s="44">
        <f t="shared" si="1"/>
        <v>0.9977634960849483</v>
      </c>
      <c r="L10" s="3"/>
    </row>
    <row r="11" spans="1:12" x14ac:dyDescent="0.25">
      <c r="A11" s="40"/>
      <c r="B11" s="28">
        <v>5</v>
      </c>
      <c r="C11" s="28" t="s">
        <v>4</v>
      </c>
      <c r="D11" s="29" t="s">
        <v>19</v>
      </c>
      <c r="E11" s="29" t="s">
        <v>20</v>
      </c>
      <c r="F11" s="28">
        <v>1847</v>
      </c>
      <c r="G11" s="29" t="s">
        <v>31</v>
      </c>
      <c r="H11" s="29" t="s">
        <v>33</v>
      </c>
      <c r="I11" s="30">
        <v>4000000000</v>
      </c>
      <c r="J11" s="30">
        <v>4000000000</v>
      </c>
      <c r="K11" s="44">
        <f t="shared" si="1"/>
        <v>1</v>
      </c>
    </row>
    <row r="12" spans="1:12" x14ac:dyDescent="0.25">
      <c r="A12" s="40"/>
      <c r="B12" s="28">
        <v>7</v>
      </c>
      <c r="C12" s="28" t="s">
        <v>5</v>
      </c>
      <c r="D12" s="29" t="s">
        <v>19</v>
      </c>
      <c r="E12" s="29" t="s">
        <v>20</v>
      </c>
      <c r="F12" s="28">
        <v>1828</v>
      </c>
      <c r="G12" s="29" t="s">
        <v>34</v>
      </c>
      <c r="H12" s="29" t="s">
        <v>35</v>
      </c>
      <c r="I12" s="30">
        <v>32909248000</v>
      </c>
      <c r="J12" s="30">
        <v>32803016827</v>
      </c>
      <c r="K12" s="44">
        <f t="shared" si="1"/>
        <v>0.99677199633975233</v>
      </c>
      <c r="L12" s="3"/>
    </row>
    <row r="13" spans="1:12" x14ac:dyDescent="0.25">
      <c r="A13" s="40"/>
      <c r="B13" s="28">
        <v>8</v>
      </c>
      <c r="C13" s="28" t="s">
        <v>6</v>
      </c>
      <c r="D13" s="29" t="s">
        <v>19</v>
      </c>
      <c r="E13" s="29" t="s">
        <v>20</v>
      </c>
      <c r="F13" s="28">
        <v>2118</v>
      </c>
      <c r="G13" s="29" t="s">
        <v>36</v>
      </c>
      <c r="H13" s="29" t="s">
        <v>37</v>
      </c>
      <c r="I13" s="30">
        <v>46231873000</v>
      </c>
      <c r="J13" s="30">
        <v>45641176364</v>
      </c>
      <c r="K13" s="44">
        <f t="shared" si="1"/>
        <v>0.98722317315588748</v>
      </c>
      <c r="L13" s="3"/>
    </row>
    <row r="14" spans="1:12" x14ac:dyDescent="0.25">
      <c r="A14" s="40"/>
      <c r="B14" s="28">
        <v>9</v>
      </c>
      <c r="C14" s="28" t="s">
        <v>7</v>
      </c>
      <c r="D14" s="29" t="s">
        <v>19</v>
      </c>
      <c r="E14" s="29" t="s">
        <v>20</v>
      </c>
      <c r="F14" s="28">
        <v>1780</v>
      </c>
      <c r="G14" s="29" t="s">
        <v>38</v>
      </c>
      <c r="H14" s="29" t="s">
        <v>39</v>
      </c>
      <c r="I14" s="30">
        <v>12444786000</v>
      </c>
      <c r="J14" s="30">
        <v>11738909978</v>
      </c>
      <c r="K14" s="44">
        <f t="shared" si="1"/>
        <v>0.94327937643925741</v>
      </c>
      <c r="L14" s="3"/>
    </row>
    <row r="15" spans="1:12" x14ac:dyDescent="0.25">
      <c r="A15" s="40"/>
      <c r="B15" s="28">
        <v>10</v>
      </c>
      <c r="C15" s="28" t="s">
        <v>8</v>
      </c>
      <c r="D15" s="29" t="s">
        <v>19</v>
      </c>
      <c r="E15" s="29" t="s">
        <v>20</v>
      </c>
      <c r="F15" s="28">
        <v>1621</v>
      </c>
      <c r="G15" s="29" t="s">
        <v>40</v>
      </c>
      <c r="H15" s="29" t="s">
        <v>41</v>
      </c>
      <c r="I15" s="30">
        <v>28779435000</v>
      </c>
      <c r="J15" s="30">
        <v>28761785666</v>
      </c>
      <c r="K15" s="44">
        <f t="shared" si="1"/>
        <v>0.99938673799537758</v>
      </c>
      <c r="L15" s="3"/>
    </row>
    <row r="16" spans="1:12" x14ac:dyDescent="0.25">
      <c r="A16" s="40"/>
      <c r="B16" s="28">
        <v>11</v>
      </c>
      <c r="C16" s="28" t="s">
        <v>9</v>
      </c>
      <c r="D16" s="29" t="s">
        <v>19</v>
      </c>
      <c r="E16" s="29" t="s">
        <v>20</v>
      </c>
      <c r="F16" s="28">
        <v>1999</v>
      </c>
      <c r="G16" s="29" t="s">
        <v>42</v>
      </c>
      <c r="H16" s="29" t="s">
        <v>43</v>
      </c>
      <c r="I16" s="30">
        <v>39846105000</v>
      </c>
      <c r="J16" s="30">
        <v>32084557787</v>
      </c>
      <c r="K16" s="44">
        <f t="shared" si="1"/>
        <v>0.80521189679643723</v>
      </c>
      <c r="L16" s="3"/>
    </row>
    <row r="17" spans="1:12" x14ac:dyDescent="0.25">
      <c r="A17" s="40"/>
      <c r="B17" s="28">
        <v>12</v>
      </c>
      <c r="C17" s="28" t="s">
        <v>10</v>
      </c>
      <c r="D17" s="29" t="s">
        <v>19</v>
      </c>
      <c r="E17" s="29" t="s">
        <v>20</v>
      </c>
      <c r="F17" s="28">
        <v>2022</v>
      </c>
      <c r="G17" s="29" t="s">
        <v>44</v>
      </c>
      <c r="H17" s="29" t="s">
        <v>45</v>
      </c>
      <c r="I17" s="30">
        <v>8722479000</v>
      </c>
      <c r="J17" s="30">
        <v>8687057849</v>
      </c>
      <c r="K17" s="44">
        <f t="shared" si="1"/>
        <v>0.99593909586941964</v>
      </c>
      <c r="L17" s="3"/>
    </row>
    <row r="18" spans="1:12" x14ac:dyDescent="0.25">
      <c r="A18" s="40"/>
      <c r="B18" s="28">
        <v>13</v>
      </c>
      <c r="C18" s="28" t="s">
        <v>11</v>
      </c>
      <c r="D18" s="29" t="s">
        <v>19</v>
      </c>
      <c r="E18" s="29" t="s">
        <v>20</v>
      </c>
      <c r="F18" s="28">
        <v>2154</v>
      </c>
      <c r="G18" s="29" t="s">
        <v>46</v>
      </c>
      <c r="H18" s="29" t="s">
        <v>47</v>
      </c>
      <c r="I18" s="30">
        <v>5442000000</v>
      </c>
      <c r="J18" s="30">
        <v>5433775156</v>
      </c>
      <c r="K18" s="44">
        <f t="shared" si="1"/>
        <v>0.99848863579566338</v>
      </c>
      <c r="L18" s="3"/>
    </row>
    <row r="19" spans="1:12" x14ac:dyDescent="0.25">
      <c r="A19" s="40"/>
      <c r="B19" s="28">
        <v>14</v>
      </c>
      <c r="C19" s="28" t="s">
        <v>12</v>
      </c>
      <c r="D19" s="29" t="s">
        <v>19</v>
      </c>
      <c r="E19" s="29" t="s">
        <v>20</v>
      </c>
      <c r="F19" s="28">
        <v>2097</v>
      </c>
      <c r="G19" s="29" t="s">
        <v>48</v>
      </c>
      <c r="H19" s="29" t="s">
        <v>49</v>
      </c>
      <c r="I19" s="30">
        <v>6550000000</v>
      </c>
      <c r="J19" s="30">
        <v>6513041575</v>
      </c>
      <c r="K19" s="44">
        <f t="shared" si="1"/>
        <v>0.99435749236641224</v>
      </c>
      <c r="L19" s="3"/>
    </row>
    <row r="20" spans="1:12" x14ac:dyDescent="0.25">
      <c r="A20" s="40"/>
      <c r="B20" s="28">
        <v>15</v>
      </c>
      <c r="C20" s="28" t="s">
        <v>13</v>
      </c>
      <c r="D20" s="29" t="s">
        <v>19</v>
      </c>
      <c r="E20" s="29" t="s">
        <v>20</v>
      </c>
      <c r="F20" s="28">
        <v>2186</v>
      </c>
      <c r="G20" s="29" t="s">
        <v>50</v>
      </c>
      <c r="H20" s="29" t="s">
        <v>51</v>
      </c>
      <c r="I20" s="30">
        <v>6355791000</v>
      </c>
      <c r="J20" s="30">
        <v>6278260171</v>
      </c>
      <c r="K20" s="44">
        <f t="shared" si="1"/>
        <v>0.98780154523646235</v>
      </c>
      <c r="L20" s="3"/>
    </row>
    <row r="21" spans="1:12" x14ac:dyDescent="0.25">
      <c r="A21" s="40"/>
      <c r="B21" s="28">
        <v>16</v>
      </c>
      <c r="C21" s="28" t="s">
        <v>14</v>
      </c>
      <c r="D21" s="29" t="s">
        <v>19</v>
      </c>
      <c r="E21" s="29" t="s">
        <v>20</v>
      </c>
      <c r="F21" s="28">
        <v>1905</v>
      </c>
      <c r="G21" s="29" t="s">
        <v>52</v>
      </c>
      <c r="H21" s="29" t="s">
        <v>53</v>
      </c>
      <c r="I21" s="30">
        <v>10682225000</v>
      </c>
      <c r="J21" s="30">
        <v>10680646999</v>
      </c>
      <c r="K21" s="44">
        <f t="shared" si="1"/>
        <v>0.99985227787282149</v>
      </c>
      <c r="L21" s="3"/>
    </row>
    <row r="22" spans="1:12" x14ac:dyDescent="0.25">
      <c r="A22" s="40"/>
      <c r="B22" s="28">
        <v>17</v>
      </c>
      <c r="C22" s="28" t="s">
        <v>15</v>
      </c>
      <c r="D22" s="29" t="s">
        <v>19</v>
      </c>
      <c r="E22" s="29" t="s">
        <v>20</v>
      </c>
      <c r="F22" s="28">
        <v>2020</v>
      </c>
      <c r="G22" s="29" t="s">
        <v>54</v>
      </c>
      <c r="H22" s="29" t="s">
        <v>55</v>
      </c>
      <c r="I22" s="30">
        <v>1305983000</v>
      </c>
      <c r="J22" s="30">
        <v>1305983000</v>
      </c>
      <c r="K22" s="44">
        <f t="shared" si="1"/>
        <v>1</v>
      </c>
    </row>
    <row r="23" spans="1:12" x14ac:dyDescent="0.25">
      <c r="A23" s="40"/>
      <c r="B23" s="28">
        <v>18</v>
      </c>
      <c r="C23" s="28" t="s">
        <v>16</v>
      </c>
      <c r="D23" s="29" t="s">
        <v>19</v>
      </c>
      <c r="E23" s="29" t="s">
        <v>20</v>
      </c>
      <c r="F23" s="28">
        <v>1685</v>
      </c>
      <c r="G23" s="29" t="s">
        <v>56</v>
      </c>
      <c r="H23" s="29" t="s">
        <v>57</v>
      </c>
      <c r="I23" s="30">
        <v>21569777000</v>
      </c>
      <c r="J23" s="30">
        <v>21296853832</v>
      </c>
      <c r="K23" s="44">
        <f t="shared" si="1"/>
        <v>0.98734696385595455</v>
      </c>
      <c r="L23" s="3"/>
    </row>
    <row r="24" spans="1:12" x14ac:dyDescent="0.25">
      <c r="A24" s="40"/>
      <c r="B24" s="28">
        <v>19</v>
      </c>
      <c r="C24" s="28" t="s">
        <v>17</v>
      </c>
      <c r="D24" s="29" t="s">
        <v>19</v>
      </c>
      <c r="E24" s="29" t="s">
        <v>20</v>
      </c>
      <c r="F24" s="28">
        <v>1983</v>
      </c>
      <c r="G24" s="29" t="s">
        <v>58</v>
      </c>
      <c r="H24" s="29" t="s">
        <v>59</v>
      </c>
      <c r="I24" s="30">
        <v>38500000000</v>
      </c>
      <c r="J24" s="30">
        <v>38500000000</v>
      </c>
      <c r="K24" s="44">
        <f t="shared" ref="K24:K27" si="2">J24/I24</f>
        <v>1</v>
      </c>
    </row>
    <row r="25" spans="1:12" x14ac:dyDescent="0.25">
      <c r="A25" s="40"/>
      <c r="B25" s="28">
        <v>19</v>
      </c>
      <c r="C25" s="28" t="s">
        <v>17</v>
      </c>
      <c r="D25" s="29" t="s">
        <v>19</v>
      </c>
      <c r="E25" s="29" t="s">
        <v>20</v>
      </c>
      <c r="F25" s="28">
        <v>1983</v>
      </c>
      <c r="G25" s="29" t="s">
        <v>58</v>
      </c>
      <c r="H25" s="29" t="s">
        <v>60</v>
      </c>
      <c r="I25" s="30">
        <v>9000000000</v>
      </c>
      <c r="J25" s="30">
        <v>9000000000</v>
      </c>
      <c r="K25" s="44">
        <f t="shared" si="2"/>
        <v>1</v>
      </c>
    </row>
    <row r="26" spans="1:12" x14ac:dyDescent="0.25">
      <c r="A26" s="40"/>
      <c r="B26" s="28">
        <v>20</v>
      </c>
      <c r="C26" s="28" t="s">
        <v>18</v>
      </c>
      <c r="D26" s="29" t="s">
        <v>19</v>
      </c>
      <c r="E26" s="29" t="s">
        <v>20</v>
      </c>
      <c r="F26" s="28">
        <v>1688</v>
      </c>
      <c r="G26" s="29" t="s">
        <v>20</v>
      </c>
      <c r="H26" s="29" t="s">
        <v>61</v>
      </c>
      <c r="I26" s="30">
        <v>15000000000</v>
      </c>
      <c r="J26" s="30">
        <v>14998666049</v>
      </c>
      <c r="K26" s="44">
        <f t="shared" si="2"/>
        <v>0.99991106993333334</v>
      </c>
      <c r="L26" s="3"/>
    </row>
    <row r="27" spans="1:12" x14ac:dyDescent="0.25">
      <c r="A27" s="40"/>
      <c r="B27" s="45" t="s">
        <v>73</v>
      </c>
      <c r="C27" s="45"/>
      <c r="D27" s="45"/>
      <c r="E27" s="45"/>
      <c r="F27" s="45"/>
      <c r="G27" s="45"/>
      <c r="H27" s="45"/>
      <c r="I27" s="46">
        <f>SUM(I4:I26)</f>
        <v>376583560000</v>
      </c>
      <c r="J27" s="46">
        <f>SUM(J4:J26)</f>
        <v>366498154983</v>
      </c>
      <c r="K27" s="47">
        <f t="shared" si="2"/>
        <v>0.97321867949572727</v>
      </c>
    </row>
    <row r="28" spans="1:12" x14ac:dyDescent="0.25">
      <c r="B28" s="5" t="s">
        <v>126</v>
      </c>
      <c r="C28" s="5"/>
      <c r="D28" s="21"/>
      <c r="E28" s="21"/>
      <c r="F28" s="5"/>
      <c r="G28" s="21"/>
      <c r="H28" s="21"/>
      <c r="I28" s="22"/>
      <c r="J28" s="22"/>
      <c r="K28" s="5"/>
    </row>
  </sheetData>
  <mergeCells count="2">
    <mergeCell ref="B27:H27"/>
    <mergeCell ref="I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D3C79-40DB-45A0-B20D-48C32F5BC884}">
  <dimension ref="A3:R30"/>
  <sheetViews>
    <sheetView topLeftCell="G1" workbookViewId="0">
      <selection activeCell="Q3" sqref="Q3"/>
    </sheetView>
  </sheetViews>
  <sheetFormatPr baseColWidth="10" defaultRowHeight="12" x14ac:dyDescent="0.2"/>
  <cols>
    <col min="1" max="1" width="11.140625" style="39" bestFit="1" customWidth="1"/>
    <col min="2" max="2" width="16.140625" style="39" bestFit="1" customWidth="1"/>
    <col min="3" max="10" width="11.42578125" style="27"/>
    <col min="11" max="11" width="14.140625" style="27" customWidth="1"/>
    <col min="12" max="12" width="27.5703125" style="27" customWidth="1"/>
    <col min="13" max="13" width="10.5703125" style="39" customWidth="1"/>
    <col min="14" max="16384" width="11.42578125" style="27"/>
  </cols>
  <sheetData>
    <row r="3" spans="1:18" ht="84" x14ac:dyDescent="0.2">
      <c r="A3" s="23" t="s">
        <v>127</v>
      </c>
      <c r="B3" s="23" t="s">
        <v>128</v>
      </c>
      <c r="C3" s="24" t="s">
        <v>75</v>
      </c>
      <c r="D3" s="24" t="s">
        <v>76</v>
      </c>
      <c r="E3" s="24" t="s">
        <v>65</v>
      </c>
      <c r="F3" s="25" t="s">
        <v>77</v>
      </c>
      <c r="G3" s="25" t="s">
        <v>78</v>
      </c>
      <c r="H3" s="25" t="s">
        <v>79</v>
      </c>
      <c r="I3" s="24" t="s">
        <v>80</v>
      </c>
      <c r="J3" s="24" t="s">
        <v>81</v>
      </c>
      <c r="K3" s="24" t="s">
        <v>82</v>
      </c>
      <c r="L3" s="26" t="s">
        <v>129</v>
      </c>
      <c r="M3" s="26" t="s">
        <v>124</v>
      </c>
      <c r="N3" s="26" t="s">
        <v>83</v>
      </c>
      <c r="O3" s="26" t="s">
        <v>84</v>
      </c>
      <c r="P3" s="26" t="s">
        <v>85</v>
      </c>
      <c r="Q3" s="26" t="s">
        <v>86</v>
      </c>
      <c r="R3" s="26" t="s">
        <v>87</v>
      </c>
    </row>
    <row r="4" spans="1:18" x14ac:dyDescent="0.2">
      <c r="A4" s="28">
        <v>1</v>
      </c>
      <c r="B4" s="28" t="s">
        <v>0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92</v>
      </c>
      <c r="H4" s="29" t="s">
        <v>93</v>
      </c>
      <c r="I4" s="29" t="s">
        <v>94</v>
      </c>
      <c r="J4" s="29" t="s">
        <v>95</v>
      </c>
      <c r="K4" s="29" t="s">
        <v>96</v>
      </c>
      <c r="L4" s="29" t="s">
        <v>97</v>
      </c>
      <c r="M4" s="28">
        <v>8.08</v>
      </c>
      <c r="N4" s="30">
        <v>12154.71</v>
      </c>
      <c r="O4" s="30">
        <v>11810.71</v>
      </c>
      <c r="P4" s="30">
        <v>10893.37</v>
      </c>
      <c r="Q4" s="30">
        <v>11466.71</v>
      </c>
      <c r="R4" s="30">
        <v>46325.49</v>
      </c>
    </row>
    <row r="5" spans="1:18" x14ac:dyDescent="0.2">
      <c r="A5" s="28">
        <v>1</v>
      </c>
      <c r="B5" s="28" t="s">
        <v>0</v>
      </c>
      <c r="C5" s="29" t="s">
        <v>88</v>
      </c>
      <c r="D5" s="29" t="s">
        <v>89</v>
      </c>
      <c r="E5" s="29" t="s">
        <v>90</v>
      </c>
      <c r="F5" s="29" t="s">
        <v>91</v>
      </c>
      <c r="G5" s="29" t="s">
        <v>92</v>
      </c>
      <c r="H5" s="29" t="s">
        <v>93</v>
      </c>
      <c r="I5" s="29" t="s">
        <v>94</v>
      </c>
      <c r="J5" s="29" t="s">
        <v>98</v>
      </c>
      <c r="K5" s="29" t="s">
        <v>99</v>
      </c>
      <c r="L5" s="29" t="s">
        <v>100</v>
      </c>
      <c r="M5" s="28">
        <v>1.64</v>
      </c>
      <c r="N5" s="30">
        <v>2296.59</v>
      </c>
      <c r="O5" s="30">
        <v>2241.91</v>
      </c>
      <c r="P5" s="30">
        <v>2077.87</v>
      </c>
      <c r="Q5" s="30">
        <v>2351.27</v>
      </c>
      <c r="R5" s="30">
        <v>8967.65</v>
      </c>
    </row>
    <row r="6" spans="1:18" x14ac:dyDescent="0.2">
      <c r="A6" s="28">
        <v>2</v>
      </c>
      <c r="B6" s="28" t="s">
        <v>1</v>
      </c>
      <c r="C6" s="29" t="s">
        <v>88</v>
      </c>
      <c r="D6" s="29" t="s">
        <v>89</v>
      </c>
      <c r="E6" s="29" t="s">
        <v>90</v>
      </c>
      <c r="F6" s="29" t="s">
        <v>91</v>
      </c>
      <c r="G6" s="29" t="s">
        <v>92</v>
      </c>
      <c r="H6" s="29" t="s">
        <v>93</v>
      </c>
      <c r="I6" s="29" t="s">
        <v>94</v>
      </c>
      <c r="J6" s="29" t="s">
        <v>95</v>
      </c>
      <c r="K6" s="29" t="s">
        <v>96</v>
      </c>
      <c r="L6" s="29" t="s">
        <v>101</v>
      </c>
      <c r="M6" s="28">
        <v>5</v>
      </c>
      <c r="N6" s="30">
        <v>4103.75</v>
      </c>
      <c r="O6" s="30">
        <v>3283</v>
      </c>
      <c r="P6" s="30">
        <v>4103.75</v>
      </c>
      <c r="Q6" s="30">
        <v>4924.5</v>
      </c>
      <c r="R6" s="30">
        <v>16415</v>
      </c>
    </row>
    <row r="7" spans="1:18" x14ac:dyDescent="0.2">
      <c r="A7" s="28">
        <v>2</v>
      </c>
      <c r="B7" s="28" t="s">
        <v>1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98</v>
      </c>
      <c r="K7" s="29" t="s">
        <v>99</v>
      </c>
      <c r="L7" s="29" t="s">
        <v>102</v>
      </c>
      <c r="M7" s="28">
        <v>2</v>
      </c>
      <c r="N7" s="30">
        <v>1024.68</v>
      </c>
      <c r="O7" s="30">
        <v>0</v>
      </c>
      <c r="P7" s="30">
        <v>0</v>
      </c>
      <c r="Q7" s="30">
        <v>1024.68</v>
      </c>
      <c r="R7" s="30">
        <v>2049.37</v>
      </c>
    </row>
    <row r="8" spans="1:18" x14ac:dyDescent="0.2">
      <c r="A8" s="28">
        <v>3</v>
      </c>
      <c r="B8" s="28" t="s">
        <v>2</v>
      </c>
      <c r="C8" s="29" t="s">
        <v>88</v>
      </c>
      <c r="D8" s="29" t="s">
        <v>89</v>
      </c>
      <c r="E8" s="29" t="s">
        <v>90</v>
      </c>
      <c r="F8" s="29" t="s">
        <v>91</v>
      </c>
      <c r="G8" s="29" t="s">
        <v>92</v>
      </c>
      <c r="H8" s="29" t="s">
        <v>93</v>
      </c>
      <c r="I8" s="29" t="s">
        <v>94</v>
      </c>
      <c r="J8" s="29" t="s">
        <v>95</v>
      </c>
      <c r="K8" s="29" t="s">
        <v>96</v>
      </c>
      <c r="L8" s="29" t="s">
        <v>103</v>
      </c>
      <c r="M8" s="28">
        <v>7.5</v>
      </c>
      <c r="N8" s="30">
        <v>6865</v>
      </c>
      <c r="O8" s="30">
        <v>6503</v>
      </c>
      <c r="P8" s="30">
        <v>6692</v>
      </c>
      <c r="Q8" s="30">
        <v>6887</v>
      </c>
      <c r="R8" s="30">
        <v>26947</v>
      </c>
    </row>
    <row r="9" spans="1:18" x14ac:dyDescent="0.2">
      <c r="A9" s="28">
        <v>3</v>
      </c>
      <c r="B9" s="28" t="s">
        <v>2</v>
      </c>
      <c r="C9" s="29" t="s">
        <v>88</v>
      </c>
      <c r="D9" s="29" t="s">
        <v>89</v>
      </c>
      <c r="E9" s="29" t="s">
        <v>90</v>
      </c>
      <c r="F9" s="29" t="s">
        <v>91</v>
      </c>
      <c r="G9" s="29" t="s">
        <v>92</v>
      </c>
      <c r="H9" s="29" t="s">
        <v>93</v>
      </c>
      <c r="I9" s="29" t="s">
        <v>94</v>
      </c>
      <c r="J9" s="29" t="s">
        <v>98</v>
      </c>
      <c r="K9" s="29" t="s">
        <v>99</v>
      </c>
      <c r="L9" s="29" t="s">
        <v>104</v>
      </c>
      <c r="M9" s="28">
        <v>1.5</v>
      </c>
      <c r="N9" s="30">
        <v>438</v>
      </c>
      <c r="O9" s="30">
        <v>415</v>
      </c>
      <c r="P9" s="30">
        <v>427</v>
      </c>
      <c r="Q9" s="30">
        <v>440</v>
      </c>
      <c r="R9" s="30">
        <v>1720</v>
      </c>
    </row>
    <row r="10" spans="1:18" x14ac:dyDescent="0.2">
      <c r="A10" s="28">
        <v>4</v>
      </c>
      <c r="B10" s="28" t="s">
        <v>3</v>
      </c>
      <c r="C10" s="29" t="s">
        <v>88</v>
      </c>
      <c r="D10" s="29" t="s">
        <v>89</v>
      </c>
      <c r="E10" s="29" t="s">
        <v>90</v>
      </c>
      <c r="F10" s="29" t="s">
        <v>91</v>
      </c>
      <c r="G10" s="29" t="s">
        <v>92</v>
      </c>
      <c r="H10" s="29" t="s">
        <v>93</v>
      </c>
      <c r="I10" s="29" t="s">
        <v>94</v>
      </c>
      <c r="J10" s="29" t="s">
        <v>95</v>
      </c>
      <c r="K10" s="29" t="s">
        <v>96</v>
      </c>
      <c r="L10" s="29" t="s">
        <v>105</v>
      </c>
      <c r="M10" s="28">
        <v>17</v>
      </c>
      <c r="N10" s="30">
        <v>17056</v>
      </c>
      <c r="O10" s="30">
        <v>17554</v>
      </c>
      <c r="P10" s="30">
        <v>18066</v>
      </c>
      <c r="Q10" s="30">
        <v>18594</v>
      </c>
      <c r="R10" s="30">
        <v>71270</v>
      </c>
    </row>
    <row r="11" spans="1:18" x14ac:dyDescent="0.2">
      <c r="A11" s="28">
        <v>5</v>
      </c>
      <c r="B11" s="28" t="s">
        <v>4</v>
      </c>
      <c r="C11" s="29" t="s">
        <v>88</v>
      </c>
      <c r="D11" s="29" t="s">
        <v>89</v>
      </c>
      <c r="E11" s="29" t="s">
        <v>90</v>
      </c>
      <c r="F11" s="29" t="s">
        <v>91</v>
      </c>
      <c r="G11" s="29" t="s">
        <v>92</v>
      </c>
      <c r="H11" s="29" t="s">
        <v>93</v>
      </c>
      <c r="I11" s="29" t="s">
        <v>94</v>
      </c>
      <c r="J11" s="29" t="s">
        <v>95</v>
      </c>
      <c r="K11" s="29" t="s">
        <v>96</v>
      </c>
      <c r="L11" s="29" t="s">
        <v>106</v>
      </c>
      <c r="M11" s="28">
        <v>6</v>
      </c>
      <c r="N11" s="30">
        <v>12960.45</v>
      </c>
      <c r="O11" s="30">
        <v>13338.76</v>
      </c>
      <c r="P11" s="30">
        <v>13728.18</v>
      </c>
      <c r="Q11" s="30">
        <v>14129.05</v>
      </c>
      <c r="R11" s="30">
        <v>54156.43</v>
      </c>
    </row>
    <row r="12" spans="1:18" x14ac:dyDescent="0.2">
      <c r="A12" s="28">
        <v>5</v>
      </c>
      <c r="B12" s="28" t="s">
        <v>4</v>
      </c>
      <c r="C12" s="29" t="s">
        <v>88</v>
      </c>
      <c r="D12" s="29" t="s">
        <v>89</v>
      </c>
      <c r="E12" s="29" t="s">
        <v>90</v>
      </c>
      <c r="F12" s="29" t="s">
        <v>91</v>
      </c>
      <c r="G12" s="29" t="s">
        <v>92</v>
      </c>
      <c r="H12" s="29" t="s">
        <v>93</v>
      </c>
      <c r="I12" s="29" t="s">
        <v>94</v>
      </c>
      <c r="J12" s="29" t="s">
        <v>98</v>
      </c>
      <c r="K12" s="29" t="s">
        <v>99</v>
      </c>
      <c r="L12" s="29" t="s">
        <v>107</v>
      </c>
      <c r="M12" s="28">
        <v>5</v>
      </c>
      <c r="N12" s="30">
        <v>3534.67</v>
      </c>
      <c r="O12" s="30">
        <v>3637.84</v>
      </c>
      <c r="P12" s="30">
        <v>3744.05</v>
      </c>
      <c r="Q12" s="30">
        <v>3853.38</v>
      </c>
      <c r="R12" s="30">
        <v>14769.93</v>
      </c>
    </row>
    <row r="13" spans="1:18" x14ac:dyDescent="0.2">
      <c r="A13" s="28">
        <v>6</v>
      </c>
      <c r="B13" s="28" t="s">
        <v>108</v>
      </c>
      <c r="C13" s="29" t="s">
        <v>88</v>
      </c>
      <c r="D13" s="29" t="s">
        <v>89</v>
      </c>
      <c r="E13" s="29" t="s">
        <v>90</v>
      </c>
      <c r="F13" s="29" t="s">
        <v>91</v>
      </c>
      <c r="G13" s="29" t="s">
        <v>92</v>
      </c>
      <c r="H13" s="29" t="s">
        <v>93</v>
      </c>
      <c r="I13" s="29" t="s">
        <v>94</v>
      </c>
      <c r="J13" s="29" t="s">
        <v>95</v>
      </c>
      <c r="K13" s="29" t="s">
        <v>96</v>
      </c>
      <c r="L13" s="29" t="s">
        <v>109</v>
      </c>
      <c r="M13" s="28">
        <v>6.4</v>
      </c>
      <c r="N13" s="30">
        <v>7442.2</v>
      </c>
      <c r="O13" s="30">
        <v>7527.97</v>
      </c>
      <c r="P13" s="30">
        <v>7746.73</v>
      </c>
      <c r="Q13" s="30">
        <v>7971.89</v>
      </c>
      <c r="R13" s="30">
        <v>30688.79</v>
      </c>
    </row>
    <row r="14" spans="1:18" x14ac:dyDescent="0.2">
      <c r="A14" s="28">
        <v>7</v>
      </c>
      <c r="B14" s="28" t="s">
        <v>5</v>
      </c>
      <c r="C14" s="29" t="s">
        <v>88</v>
      </c>
      <c r="D14" s="29" t="s">
        <v>89</v>
      </c>
      <c r="E14" s="29" t="s">
        <v>90</v>
      </c>
      <c r="F14" s="29" t="s">
        <v>91</v>
      </c>
      <c r="G14" s="29" t="s">
        <v>92</v>
      </c>
      <c r="H14" s="29" t="s">
        <v>93</v>
      </c>
      <c r="I14" s="29" t="s">
        <v>94</v>
      </c>
      <c r="J14" s="29" t="s">
        <v>95</v>
      </c>
      <c r="K14" s="29" t="s">
        <v>96</v>
      </c>
      <c r="L14" s="29" t="s">
        <v>110</v>
      </c>
      <c r="M14" s="28">
        <v>10</v>
      </c>
      <c r="N14" s="30">
        <v>18548.04</v>
      </c>
      <c r="O14" s="30">
        <v>19117.96</v>
      </c>
      <c r="P14" s="30">
        <v>22204.6</v>
      </c>
      <c r="Q14" s="30">
        <v>21808.46</v>
      </c>
      <c r="R14" s="30">
        <v>81679.05</v>
      </c>
    </row>
    <row r="15" spans="1:18" x14ac:dyDescent="0.2">
      <c r="A15" s="28">
        <v>8</v>
      </c>
      <c r="B15" s="28" t="s">
        <v>6</v>
      </c>
      <c r="C15" s="29" t="s">
        <v>88</v>
      </c>
      <c r="D15" s="29" t="s">
        <v>89</v>
      </c>
      <c r="E15" s="29" t="s">
        <v>90</v>
      </c>
      <c r="F15" s="29" t="s">
        <v>91</v>
      </c>
      <c r="G15" s="29" t="s">
        <v>92</v>
      </c>
      <c r="H15" s="29" t="s">
        <v>93</v>
      </c>
      <c r="I15" s="29" t="s">
        <v>94</v>
      </c>
      <c r="J15" s="29" t="s">
        <v>95</v>
      </c>
      <c r="K15" s="29" t="s">
        <v>96</v>
      </c>
      <c r="L15" s="29" t="s">
        <v>111</v>
      </c>
      <c r="M15" s="28">
        <v>22</v>
      </c>
      <c r="N15" s="30">
        <v>23257.4</v>
      </c>
      <c r="O15" s="30">
        <v>23970.89</v>
      </c>
      <c r="P15" s="30">
        <v>24669.13</v>
      </c>
      <c r="Q15" s="30">
        <v>25387.85</v>
      </c>
      <c r="R15" s="30">
        <v>97285.25</v>
      </c>
    </row>
    <row r="16" spans="1:18" x14ac:dyDescent="0.2">
      <c r="A16" s="28">
        <v>9</v>
      </c>
      <c r="B16" s="28" t="s">
        <v>7</v>
      </c>
      <c r="C16" s="29" t="s">
        <v>88</v>
      </c>
      <c r="D16" s="29" t="s">
        <v>89</v>
      </c>
      <c r="E16" s="29" t="s">
        <v>90</v>
      </c>
      <c r="F16" s="29" t="s">
        <v>91</v>
      </c>
      <c r="G16" s="29" t="s">
        <v>92</v>
      </c>
      <c r="H16" s="29" t="s">
        <v>93</v>
      </c>
      <c r="I16" s="29" t="s">
        <v>94</v>
      </c>
      <c r="J16" s="29" t="s">
        <v>95</v>
      </c>
      <c r="K16" s="29" t="s">
        <v>96</v>
      </c>
      <c r="L16" s="29" t="s">
        <v>112</v>
      </c>
      <c r="M16" s="28">
        <v>5.5</v>
      </c>
      <c r="N16" s="30">
        <v>8245.61</v>
      </c>
      <c r="O16" s="30">
        <v>8432.2900000000009</v>
      </c>
      <c r="P16" s="30">
        <v>8677.17</v>
      </c>
      <c r="Q16" s="30">
        <v>8929.2199999999993</v>
      </c>
      <c r="R16" s="30">
        <v>34284.28</v>
      </c>
    </row>
    <row r="17" spans="1:18" x14ac:dyDescent="0.2">
      <c r="A17" s="28">
        <v>10</v>
      </c>
      <c r="B17" s="28" t="s">
        <v>8</v>
      </c>
      <c r="C17" s="29" t="s">
        <v>88</v>
      </c>
      <c r="D17" s="29" t="s">
        <v>89</v>
      </c>
      <c r="E17" s="29" t="s">
        <v>90</v>
      </c>
      <c r="F17" s="29" t="s">
        <v>91</v>
      </c>
      <c r="G17" s="29" t="s">
        <v>92</v>
      </c>
      <c r="H17" s="29" t="s">
        <v>93</v>
      </c>
      <c r="I17" s="29" t="s">
        <v>94</v>
      </c>
      <c r="J17" s="29" t="s">
        <v>95</v>
      </c>
      <c r="K17" s="29" t="s">
        <v>96</v>
      </c>
      <c r="L17" s="29" t="s">
        <v>113</v>
      </c>
      <c r="M17" s="28">
        <v>40</v>
      </c>
      <c r="N17" s="30">
        <v>13926.04</v>
      </c>
      <c r="O17" s="30">
        <v>14618.1</v>
      </c>
      <c r="P17" s="30">
        <v>15043.46</v>
      </c>
      <c r="Q17" s="30">
        <v>15481.29</v>
      </c>
      <c r="R17" s="30">
        <v>59068.89</v>
      </c>
    </row>
    <row r="18" spans="1:18" x14ac:dyDescent="0.2">
      <c r="A18" s="28">
        <v>11</v>
      </c>
      <c r="B18" s="28" t="s">
        <v>9</v>
      </c>
      <c r="C18" s="29" t="s">
        <v>88</v>
      </c>
      <c r="D18" s="29" t="s">
        <v>89</v>
      </c>
      <c r="E18" s="29" t="s">
        <v>90</v>
      </c>
      <c r="F18" s="29" t="s">
        <v>91</v>
      </c>
      <c r="G18" s="29" t="s">
        <v>92</v>
      </c>
      <c r="H18" s="29" t="s">
        <v>93</v>
      </c>
      <c r="I18" s="29" t="s">
        <v>114</v>
      </c>
      <c r="J18" s="29" t="s">
        <v>95</v>
      </c>
      <c r="K18" s="29" t="s">
        <v>96</v>
      </c>
      <c r="L18" s="29" t="s">
        <v>115</v>
      </c>
      <c r="M18" s="28">
        <v>15</v>
      </c>
      <c r="N18" s="30">
        <v>22747.25</v>
      </c>
      <c r="O18" s="30">
        <v>20989.33</v>
      </c>
      <c r="P18" s="30">
        <v>21972.880000000001</v>
      </c>
      <c r="Q18" s="30">
        <v>20981.24</v>
      </c>
      <c r="R18" s="30">
        <v>86690.7</v>
      </c>
    </row>
    <row r="19" spans="1:18" x14ac:dyDescent="0.2">
      <c r="A19" s="28">
        <v>12</v>
      </c>
      <c r="B19" s="28" t="s">
        <v>10</v>
      </c>
      <c r="C19" s="29" t="s">
        <v>88</v>
      </c>
      <c r="D19" s="29" t="s">
        <v>89</v>
      </c>
      <c r="E19" s="29" t="s">
        <v>90</v>
      </c>
      <c r="F19" s="29" t="s">
        <v>91</v>
      </c>
      <c r="G19" s="29" t="s">
        <v>92</v>
      </c>
      <c r="H19" s="29" t="s">
        <v>93</v>
      </c>
      <c r="I19" s="29" t="s">
        <v>94</v>
      </c>
      <c r="J19" s="29" t="s">
        <v>95</v>
      </c>
      <c r="K19" s="29" t="s">
        <v>96</v>
      </c>
      <c r="L19" s="29" t="s">
        <v>103</v>
      </c>
      <c r="M19" s="28">
        <v>7.5</v>
      </c>
      <c r="N19" s="30">
        <v>5944.22</v>
      </c>
      <c r="O19" s="30">
        <v>6117.73</v>
      </c>
      <c r="P19" s="30">
        <v>6296.34</v>
      </c>
      <c r="Q19" s="30">
        <v>6480.19</v>
      </c>
      <c r="R19" s="30">
        <v>24838.48</v>
      </c>
    </row>
    <row r="20" spans="1:18" x14ac:dyDescent="0.2">
      <c r="A20" s="28">
        <v>13</v>
      </c>
      <c r="B20" s="28" t="s">
        <v>11</v>
      </c>
      <c r="C20" s="29" t="s">
        <v>88</v>
      </c>
      <c r="D20" s="29" t="s">
        <v>89</v>
      </c>
      <c r="E20" s="29" t="s">
        <v>90</v>
      </c>
      <c r="F20" s="29" t="s">
        <v>91</v>
      </c>
      <c r="G20" s="29" t="s">
        <v>92</v>
      </c>
      <c r="H20" s="29" t="s">
        <v>93</v>
      </c>
      <c r="I20" s="29" t="s">
        <v>94</v>
      </c>
      <c r="J20" s="29" t="s">
        <v>95</v>
      </c>
      <c r="K20" s="29" t="s">
        <v>96</v>
      </c>
      <c r="L20" s="29" t="s">
        <v>116</v>
      </c>
      <c r="M20" s="28">
        <v>4.5</v>
      </c>
      <c r="N20" s="30">
        <v>4096.68</v>
      </c>
      <c r="O20" s="30">
        <v>4219.8999999999996</v>
      </c>
      <c r="P20" s="30">
        <v>4109.8100000000004</v>
      </c>
      <c r="Q20" s="30">
        <v>6097.74</v>
      </c>
      <c r="R20" s="30">
        <v>18524.13</v>
      </c>
    </row>
    <row r="21" spans="1:18" x14ac:dyDescent="0.2">
      <c r="A21" s="28">
        <v>14</v>
      </c>
      <c r="B21" s="28" t="s">
        <v>12</v>
      </c>
      <c r="C21" s="29" t="s">
        <v>88</v>
      </c>
      <c r="D21" s="29" t="s">
        <v>89</v>
      </c>
      <c r="E21" s="29" t="s">
        <v>90</v>
      </c>
      <c r="F21" s="29" t="s">
        <v>91</v>
      </c>
      <c r="G21" s="29" t="s">
        <v>92</v>
      </c>
      <c r="H21" s="29" t="s">
        <v>93</v>
      </c>
      <c r="I21" s="29" t="s">
        <v>114</v>
      </c>
      <c r="J21" s="29" t="s">
        <v>95</v>
      </c>
      <c r="K21" s="29" t="s">
        <v>96</v>
      </c>
      <c r="L21" s="29" t="s">
        <v>117</v>
      </c>
      <c r="M21" s="28">
        <v>8</v>
      </c>
      <c r="N21" s="30">
        <v>5479.55</v>
      </c>
      <c r="O21" s="30">
        <v>5560.88</v>
      </c>
      <c r="P21" s="30">
        <v>5722.6</v>
      </c>
      <c r="Q21" s="30">
        <v>5888.4</v>
      </c>
      <c r="R21" s="30">
        <v>22651.439999999999</v>
      </c>
    </row>
    <row r="22" spans="1:18" x14ac:dyDescent="0.2">
      <c r="A22" s="28">
        <v>15</v>
      </c>
      <c r="B22" s="28" t="s">
        <v>13</v>
      </c>
      <c r="C22" s="29" t="s">
        <v>88</v>
      </c>
      <c r="D22" s="29" t="s">
        <v>89</v>
      </c>
      <c r="E22" s="29" t="s">
        <v>90</v>
      </c>
      <c r="F22" s="29" t="s">
        <v>91</v>
      </c>
      <c r="G22" s="29" t="s">
        <v>92</v>
      </c>
      <c r="H22" s="29" t="s">
        <v>93</v>
      </c>
      <c r="I22" s="29" t="s">
        <v>94</v>
      </c>
      <c r="J22" s="29" t="s">
        <v>95</v>
      </c>
      <c r="K22" s="29" t="s">
        <v>96</v>
      </c>
      <c r="L22" s="29" t="s">
        <v>101</v>
      </c>
      <c r="M22" s="28">
        <v>5</v>
      </c>
      <c r="N22" s="30">
        <v>4692.9799999999996</v>
      </c>
      <c r="O22" s="30">
        <v>4829.96</v>
      </c>
      <c r="P22" s="30">
        <v>4970.97</v>
      </c>
      <c r="Q22" s="30">
        <v>5116.13</v>
      </c>
      <c r="R22" s="30">
        <v>19610.04</v>
      </c>
    </row>
    <row r="23" spans="1:18" x14ac:dyDescent="0.2">
      <c r="A23" s="28">
        <v>16</v>
      </c>
      <c r="B23" s="28" t="s">
        <v>14</v>
      </c>
      <c r="C23" s="29" t="s">
        <v>88</v>
      </c>
      <c r="D23" s="29" t="s">
        <v>89</v>
      </c>
      <c r="E23" s="29" t="s">
        <v>90</v>
      </c>
      <c r="F23" s="29" t="s">
        <v>91</v>
      </c>
      <c r="G23" s="29" t="s">
        <v>92</v>
      </c>
      <c r="H23" s="29" t="s">
        <v>93</v>
      </c>
      <c r="I23" s="29" t="s">
        <v>94</v>
      </c>
      <c r="J23" s="29" t="s">
        <v>95</v>
      </c>
      <c r="K23" s="29" t="s">
        <v>96</v>
      </c>
      <c r="L23" s="29" t="s">
        <v>118</v>
      </c>
      <c r="M23" s="28">
        <v>16</v>
      </c>
      <c r="N23" s="30">
        <v>7396</v>
      </c>
      <c r="O23" s="30">
        <v>7611</v>
      </c>
      <c r="P23" s="30">
        <v>7833</v>
      </c>
      <c r="Q23" s="30">
        <v>8060</v>
      </c>
      <c r="R23" s="30">
        <v>30900</v>
      </c>
    </row>
    <row r="24" spans="1:18" x14ac:dyDescent="0.2">
      <c r="A24" s="28">
        <v>17</v>
      </c>
      <c r="B24" s="28" t="s">
        <v>15</v>
      </c>
      <c r="C24" s="29" t="s">
        <v>88</v>
      </c>
      <c r="D24" s="29" t="s">
        <v>89</v>
      </c>
      <c r="E24" s="29" t="s">
        <v>90</v>
      </c>
      <c r="F24" s="29" t="s">
        <v>91</v>
      </c>
      <c r="G24" s="29" t="s">
        <v>92</v>
      </c>
      <c r="H24" s="29" t="s">
        <v>93</v>
      </c>
      <c r="I24" s="29" t="s">
        <v>94</v>
      </c>
      <c r="J24" s="29" t="s">
        <v>95</v>
      </c>
      <c r="K24" s="29" t="s">
        <v>96</v>
      </c>
      <c r="L24" s="29" t="s">
        <v>119</v>
      </c>
      <c r="M24" s="28">
        <v>7</v>
      </c>
      <c r="N24" s="30">
        <v>3683.62</v>
      </c>
      <c r="O24" s="30">
        <v>3790.26</v>
      </c>
      <c r="P24" s="30">
        <v>3900.01</v>
      </c>
      <c r="Q24" s="30">
        <v>4012.96</v>
      </c>
      <c r="R24" s="30">
        <v>15386.85</v>
      </c>
    </row>
    <row r="25" spans="1:18" x14ac:dyDescent="0.2">
      <c r="A25" s="28">
        <v>18</v>
      </c>
      <c r="B25" s="28" t="s">
        <v>16</v>
      </c>
      <c r="C25" s="29" t="s">
        <v>88</v>
      </c>
      <c r="D25" s="29" t="s">
        <v>89</v>
      </c>
      <c r="E25" s="29" t="s">
        <v>90</v>
      </c>
      <c r="F25" s="29" t="s">
        <v>91</v>
      </c>
      <c r="G25" s="29" t="s">
        <v>92</v>
      </c>
      <c r="H25" s="29" t="s">
        <v>93</v>
      </c>
      <c r="I25" s="29" t="s">
        <v>94</v>
      </c>
      <c r="J25" s="29" t="s">
        <v>95</v>
      </c>
      <c r="K25" s="29" t="s">
        <v>96</v>
      </c>
      <c r="L25" s="29" t="s">
        <v>120</v>
      </c>
      <c r="M25" s="28">
        <v>10</v>
      </c>
      <c r="N25" s="30">
        <v>14389.16</v>
      </c>
      <c r="O25" s="30">
        <v>14929.55</v>
      </c>
      <c r="P25" s="30">
        <v>15364.24</v>
      </c>
      <c r="Q25" s="30">
        <v>15811.68</v>
      </c>
      <c r="R25" s="30">
        <v>60494.63</v>
      </c>
    </row>
    <row r="26" spans="1:18" x14ac:dyDescent="0.2">
      <c r="A26" s="28">
        <v>19</v>
      </c>
      <c r="B26" s="28" t="s">
        <v>17</v>
      </c>
      <c r="C26" s="29" t="s">
        <v>88</v>
      </c>
      <c r="D26" s="29" t="s">
        <v>89</v>
      </c>
      <c r="E26" s="29" t="s">
        <v>90</v>
      </c>
      <c r="F26" s="29" t="s">
        <v>91</v>
      </c>
      <c r="G26" s="29" t="s">
        <v>92</v>
      </c>
      <c r="H26" s="29" t="s">
        <v>93</v>
      </c>
      <c r="I26" s="29" t="s">
        <v>94</v>
      </c>
      <c r="J26" s="29" t="s">
        <v>95</v>
      </c>
      <c r="K26" s="29" t="s">
        <v>96</v>
      </c>
      <c r="L26" s="29" t="s">
        <v>121</v>
      </c>
      <c r="M26" s="28">
        <v>19</v>
      </c>
      <c r="N26" s="30">
        <v>21528.61</v>
      </c>
      <c r="O26" s="30">
        <v>22157.02</v>
      </c>
      <c r="P26" s="30">
        <v>22803.89</v>
      </c>
      <c r="Q26" s="30">
        <v>23469.78</v>
      </c>
      <c r="R26" s="30">
        <v>89959.3</v>
      </c>
    </row>
    <row r="27" spans="1:18" x14ac:dyDescent="0.2">
      <c r="A27" s="28">
        <v>19</v>
      </c>
      <c r="B27" s="28" t="s">
        <v>17</v>
      </c>
      <c r="C27" s="29" t="s">
        <v>88</v>
      </c>
      <c r="D27" s="29" t="s">
        <v>89</v>
      </c>
      <c r="E27" s="29" t="s">
        <v>90</v>
      </c>
      <c r="F27" s="29" t="s">
        <v>91</v>
      </c>
      <c r="G27" s="29" t="s">
        <v>92</v>
      </c>
      <c r="H27" s="29" t="s">
        <v>93</v>
      </c>
      <c r="I27" s="29" t="s">
        <v>94</v>
      </c>
      <c r="J27" s="29" t="s">
        <v>98</v>
      </c>
      <c r="K27" s="29" t="s">
        <v>99</v>
      </c>
      <c r="L27" s="29" t="s">
        <v>122</v>
      </c>
      <c r="M27" s="28">
        <v>20</v>
      </c>
      <c r="N27" s="30">
        <v>7565.28</v>
      </c>
      <c r="O27" s="30">
        <v>7786.11</v>
      </c>
      <c r="P27" s="30">
        <v>8013.42</v>
      </c>
      <c r="Q27" s="30">
        <v>8247.42</v>
      </c>
      <c r="R27" s="30">
        <v>31612.240000000002</v>
      </c>
    </row>
    <row r="28" spans="1:18" x14ac:dyDescent="0.2">
      <c r="A28" s="31">
        <v>20</v>
      </c>
      <c r="B28" s="31" t="s">
        <v>18</v>
      </c>
      <c r="C28" s="32" t="s">
        <v>88</v>
      </c>
      <c r="D28" s="32" t="s">
        <v>89</v>
      </c>
      <c r="E28" s="32" t="s">
        <v>90</v>
      </c>
      <c r="F28" s="32" t="s">
        <v>91</v>
      </c>
      <c r="G28" s="32" t="s">
        <v>92</v>
      </c>
      <c r="H28" s="32" t="s">
        <v>93</v>
      </c>
      <c r="I28" s="32" t="s">
        <v>94</v>
      </c>
      <c r="J28" s="32" t="s">
        <v>98</v>
      </c>
      <c r="K28" s="32" t="s">
        <v>99</v>
      </c>
      <c r="L28" s="32" t="s">
        <v>123</v>
      </c>
      <c r="M28" s="31">
        <v>40</v>
      </c>
      <c r="N28" s="33">
        <v>11199.61</v>
      </c>
      <c r="O28" s="33">
        <v>11525.57</v>
      </c>
      <c r="P28" s="33">
        <v>11861.07</v>
      </c>
      <c r="Q28" s="33">
        <v>12206.41</v>
      </c>
      <c r="R28" s="33">
        <v>46792.66</v>
      </c>
    </row>
    <row r="29" spans="1:18" x14ac:dyDescent="0.2">
      <c r="A29" s="34" t="s">
        <v>73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6"/>
      <c r="M29" s="37">
        <f t="shared" ref="M29:R29" si="0">SUM(M4:M28)</f>
        <v>289.62</v>
      </c>
      <c r="N29" s="38">
        <f t="shared" si="0"/>
        <v>240576.09999999998</v>
      </c>
      <c r="O29" s="38">
        <f t="shared" si="0"/>
        <v>241968.74</v>
      </c>
      <c r="P29" s="38">
        <f t="shared" si="0"/>
        <v>250921.54000000007</v>
      </c>
      <c r="Q29" s="38">
        <f t="shared" si="0"/>
        <v>259621.25</v>
      </c>
      <c r="R29" s="38">
        <f t="shared" si="0"/>
        <v>993087.6</v>
      </c>
    </row>
    <row r="30" spans="1:18" x14ac:dyDescent="0.2">
      <c r="B30" s="39" t="s">
        <v>126</v>
      </c>
    </row>
  </sheetData>
  <mergeCells count="1">
    <mergeCell ref="A29:L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MALLA VIAL 2023</vt:lpstr>
      <vt:lpstr>MALLA VIAL 2024</vt:lpstr>
      <vt:lpstr>c.MALLA VIAL 2025-2028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Giselle Consuelo Camargo Roncancio</cp:lastModifiedBy>
  <dcterms:created xsi:type="dcterms:W3CDTF">2024-11-18T20:43:32Z</dcterms:created>
  <dcterms:modified xsi:type="dcterms:W3CDTF">2025-01-24T03:26:31Z</dcterms:modified>
</cp:coreProperties>
</file>